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" yWindow="4680" windowWidth="20520" windowHeight="4740"/>
  </bookViews>
  <sheets>
    <sheet name="F-06" sheetId="3" r:id="rId1"/>
  </sheets>
  <definedNames>
    <definedName name="_xlnm._FilterDatabase" localSheetId="0" hidden="1">'F-06'!$A$10:$R$23</definedName>
    <definedName name="_xlnm.Print_Area" localSheetId="0">'F-06'!$A$1:$Y$39</definedName>
  </definedNames>
  <calcPr calcId="125725"/>
</workbook>
</file>

<file path=xl/calcChain.xml><?xml version="1.0" encoding="utf-8"?>
<calcChain xmlns="http://schemas.openxmlformats.org/spreadsheetml/2006/main">
  <c r="R26" i="3"/>
  <c r="P11" l="1"/>
  <c r="T21" l="1"/>
  <c r="S21"/>
  <c r="P21"/>
  <c r="U21" s="1"/>
  <c r="K21"/>
  <c r="M21" s="1"/>
  <c r="U11"/>
  <c r="Q21" l="1"/>
  <c r="V21" s="1"/>
  <c r="L21"/>
  <c r="K17"/>
  <c r="M17" s="1"/>
  <c r="P17"/>
  <c r="Q17" s="1"/>
  <c r="S17"/>
  <c r="T17"/>
  <c r="K20"/>
  <c r="M20" s="1"/>
  <c r="P20"/>
  <c r="Q20" s="1"/>
  <c r="S20"/>
  <c r="T20"/>
  <c r="K16"/>
  <c r="M16" s="1"/>
  <c r="P16"/>
  <c r="Q16" s="1"/>
  <c r="S16"/>
  <c r="T16"/>
  <c r="K19"/>
  <c r="M19" s="1"/>
  <c r="P19"/>
  <c r="Q19" s="1"/>
  <c r="S19"/>
  <c r="T19"/>
  <c r="K15"/>
  <c r="M15" s="1"/>
  <c r="P15"/>
  <c r="Q15" s="1"/>
  <c r="S15"/>
  <c r="T15"/>
  <c r="K18"/>
  <c r="P18"/>
  <c r="Q18" s="1"/>
  <c r="S18"/>
  <c r="T18"/>
  <c r="G22"/>
  <c r="H22"/>
  <c r="I22"/>
  <c r="J22"/>
  <c r="N22"/>
  <c r="O22"/>
  <c r="R22"/>
  <c r="G26"/>
  <c r="H26"/>
  <c r="I26"/>
  <c r="J26"/>
  <c r="K26"/>
  <c r="L26"/>
  <c r="M26"/>
  <c r="N26"/>
  <c r="O26"/>
  <c r="P26"/>
  <c r="Q26"/>
  <c r="S26"/>
  <c r="T26"/>
  <c r="U26"/>
  <c r="V26"/>
  <c r="W26"/>
  <c r="X26"/>
  <c r="P12"/>
  <c r="U12" s="1"/>
  <c r="P13"/>
  <c r="U13" s="1"/>
  <c r="P14"/>
  <c r="U14" s="1"/>
  <c r="T12"/>
  <c r="T13"/>
  <c r="T14"/>
  <c r="S12"/>
  <c r="S13"/>
  <c r="S14"/>
  <c r="S11"/>
  <c r="O31" l="1"/>
  <c r="N31"/>
  <c r="G31"/>
  <c r="U17"/>
  <c r="L17" s="1"/>
  <c r="W21"/>
  <c r="R31"/>
  <c r="J31"/>
  <c r="U19"/>
  <c r="L19" s="1"/>
  <c r="U20"/>
  <c r="L20" s="1"/>
  <c r="U15"/>
  <c r="L15" s="1"/>
  <c r="Q11"/>
  <c r="U18"/>
  <c r="L18" s="1"/>
  <c r="U16"/>
  <c r="L16" s="1"/>
  <c r="I31"/>
  <c r="M18"/>
  <c r="H31"/>
  <c r="W20"/>
  <c r="V20"/>
  <c r="W17"/>
  <c r="V17"/>
  <c r="V19"/>
  <c r="W19"/>
  <c r="W16"/>
  <c r="V16"/>
  <c r="V18"/>
  <c r="W18"/>
  <c r="W15"/>
  <c r="V15"/>
  <c r="S22"/>
  <c r="S31" s="1"/>
  <c r="P22"/>
  <c r="P31" s="1"/>
  <c r="Q13"/>
  <c r="Q12"/>
  <c r="Q14"/>
  <c r="V14" s="1"/>
  <c r="T11"/>
  <c r="T22" s="1"/>
  <c r="T31" s="1"/>
  <c r="U22" l="1"/>
  <c r="U31" s="1"/>
  <c r="Q22"/>
  <c r="V11"/>
  <c r="Q31" l="1"/>
  <c r="V12"/>
  <c r="V13"/>
  <c r="V22" l="1"/>
  <c r="V31" s="1"/>
  <c r="K14"/>
  <c r="W14" s="1"/>
  <c r="K12"/>
  <c r="W12" s="1"/>
  <c r="K13"/>
  <c r="L13" l="1"/>
  <c r="W13"/>
  <c r="L12"/>
  <c r="L14"/>
  <c r="M14"/>
  <c r="M13"/>
  <c r="M12"/>
  <c r="K11" l="1"/>
  <c r="K22" s="1"/>
  <c r="K31" l="1"/>
  <c r="W22"/>
  <c r="W31" s="1"/>
  <c r="W11"/>
  <c r="L11"/>
  <c r="L22" s="1"/>
  <c r="L31" s="1"/>
  <c r="M11"/>
  <c r="M22" s="1"/>
  <c r="M31" s="1"/>
</calcChain>
</file>

<file path=xl/sharedStrings.xml><?xml version="1.0" encoding="utf-8"?>
<sst xmlns="http://schemas.openxmlformats.org/spreadsheetml/2006/main" count="120" uniqueCount="67">
  <si>
    <t>Nombre de la Obra / Acción</t>
  </si>
  <si>
    <t>Municipio</t>
  </si>
  <si>
    <t>Localidad</t>
  </si>
  <si>
    <t>Federal</t>
  </si>
  <si>
    <t>Estatal</t>
  </si>
  <si>
    <t>Beneficiarios</t>
  </si>
  <si>
    <t>Total</t>
  </si>
  <si>
    <t>Acumulado</t>
  </si>
  <si>
    <t>INSTITUTO DE CAPACITACIÓN PARA EL TRABAJO DEL ESTADO DE HIDALGO</t>
  </si>
  <si>
    <t>DIRECTOR GENERAL</t>
  </si>
  <si>
    <t>Ubicación</t>
  </si>
  <si>
    <t>Modalidad  de Ejecución</t>
  </si>
  <si>
    <t>Estructura Financiera</t>
  </si>
  <si>
    <t>Avance Físico</t>
  </si>
  <si>
    <t>Avance Financiero</t>
  </si>
  <si>
    <t>Acta de Entrega - Recepción</t>
  </si>
  <si>
    <t>Observación</t>
  </si>
  <si>
    <t>Ejercido</t>
  </si>
  <si>
    <t>Si/No</t>
  </si>
  <si>
    <t>Gasto Corriente</t>
  </si>
  <si>
    <t>Servicios personales</t>
  </si>
  <si>
    <t>Materiales y suministros</t>
  </si>
  <si>
    <t>Servicios Generales</t>
  </si>
  <si>
    <t>Subtotal de gasto corriente:</t>
  </si>
  <si>
    <t>Bienes muebles</t>
  </si>
  <si>
    <t>Administración</t>
  </si>
  <si>
    <t>No</t>
  </si>
  <si>
    <t>GRAN TOTAL (suma total de fondo):</t>
  </si>
  <si>
    <t>SI</t>
  </si>
  <si>
    <t>Devengado</t>
  </si>
  <si>
    <t>DIRECTOR DE PLANEACIÓN</t>
  </si>
  <si>
    <t>Modificado</t>
  </si>
  <si>
    <t>Pagado</t>
  </si>
  <si>
    <t>Autorizó</t>
  </si>
  <si>
    <t>Revisó</t>
  </si>
  <si>
    <t>Clave del Registro Contable</t>
  </si>
  <si>
    <t>Clave  de la Obra / Acción</t>
  </si>
  <si>
    <t xml:space="preserve">INFORME DE OBRAS Y ACCIONES </t>
  </si>
  <si>
    <t>Momento Contable del Egreso</t>
  </si>
  <si>
    <t>Años anteriores</t>
  </si>
  <si>
    <t>Al periodo</t>
  </si>
  <si>
    <t>AUTORIZADAS Y EJERCIDAS CON RECURSOS DEL EJERCICIO 2013</t>
  </si>
  <si>
    <t>Elaboró</t>
  </si>
  <si>
    <t>5405-0000-0000-00-00</t>
  </si>
  <si>
    <t>Gasto de Capital</t>
  </si>
  <si>
    <t>Subtotal de Gasto de Capital</t>
  </si>
  <si>
    <t>Amortización de la Deuda y Disminución de Pasivos.</t>
  </si>
  <si>
    <t>Subtotal de gasto de la Deuda y Disminución de Pasivos.</t>
  </si>
  <si>
    <t>PABLO MORENO CALVA</t>
  </si>
  <si>
    <t>Fuente de Financiamiento: Federal Ramo 11, Estatal Ramo 20, Ingreso Propio, Fondo de Previsión</t>
  </si>
  <si>
    <t>HÉCTOR SOLARES MORALES</t>
  </si>
  <si>
    <t>Ingresos propios</t>
  </si>
  <si>
    <t>DEL 1° DE OCTUBRE AL 31 DE DICIEMBRE DE 2013</t>
  </si>
  <si>
    <t>5105-0000-0000-00-00</t>
  </si>
  <si>
    <t>5101-0000-0000-00-00</t>
  </si>
  <si>
    <t>5201-0000-0000-00-00</t>
  </si>
  <si>
    <t>5401-0000-0000-00-00</t>
  </si>
  <si>
    <t>5102-0000-0000-00-00</t>
  </si>
  <si>
    <t>5202-0000-0000-00-00</t>
  </si>
  <si>
    <t>5402-0000-0000-00-00</t>
  </si>
  <si>
    <t>5103-0000-0000-00-00</t>
  </si>
  <si>
    <t>5203-0000-0000-00-00</t>
  </si>
  <si>
    <t>5403-0000-0000-00-00</t>
  </si>
  <si>
    <t>CUENTA PÚBLICA</t>
  </si>
  <si>
    <t>MAYKA ORTEGA EGUILUZ</t>
  </si>
  <si>
    <t xml:space="preserve"> SECRETARIA DEL TRABAJO Y PREVISIÓN SOCIAL  Y </t>
  </si>
  <si>
    <t xml:space="preserve">PRESIDENTA DE LA H. JUNTA DE GOBIERNO 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</si>
</sst>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[$-F800]dddd\,\ mmmm\ dd\,\ yyyy"/>
    <numFmt numFmtId="166" formatCode="&quot;$&quot;#,##0.0;\-&quot;$&quot;#,##0.0"/>
  </numFmts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ahoma"/>
      <family val="2"/>
    </font>
    <font>
      <sz val="10"/>
      <name val="Arial"/>
      <family val="2"/>
    </font>
    <font>
      <b/>
      <sz val="10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1"/>
      <color rgb="FFFF0000"/>
      <name val="Arial Narrow"/>
      <family val="2"/>
    </font>
    <font>
      <sz val="10"/>
      <color indexed="8"/>
      <name val="Arial"/>
      <family val="2"/>
    </font>
    <font>
      <sz val="12"/>
      <color theme="1"/>
      <name val="Verdana"/>
      <family val="2"/>
    </font>
    <font>
      <sz val="10"/>
      <name val="MS Sans Serif"/>
      <family val="2"/>
    </font>
    <font>
      <b/>
      <sz val="7"/>
      <name val="Arial Narrow"/>
      <family val="2"/>
    </font>
    <font>
      <b/>
      <sz val="6"/>
      <name val="Arial Narrow"/>
      <family val="2"/>
    </font>
    <font>
      <sz val="9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2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4">
    <xf numFmtId="0" fontId="0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16" fillId="2" borderId="0" applyFill="0"/>
    <xf numFmtId="9" fontId="17" fillId="0" borderId="0" applyFont="0" applyFill="0" applyBorder="0" applyAlignment="0" applyProtection="0"/>
    <xf numFmtId="0" fontId="6" fillId="0" borderId="0"/>
    <xf numFmtId="0" fontId="3" fillId="0" borderId="0"/>
    <xf numFmtId="0" fontId="19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165" fontId="21" fillId="0" borderId="0"/>
  </cellStyleXfs>
  <cellXfs count="137">
    <xf numFmtId="0" fontId="0" fillId="0" borderId="0" xfId="0"/>
    <xf numFmtId="0" fontId="11" fillId="0" borderId="0" xfId="2" applyFont="1"/>
    <xf numFmtId="0" fontId="13" fillId="0" borderId="0" xfId="0" applyFont="1"/>
    <xf numFmtId="0" fontId="11" fillId="0" borderId="0" xfId="0" applyFont="1" applyBorder="1"/>
    <xf numFmtId="0" fontId="10" fillId="0" borderId="0" xfId="0" applyFont="1"/>
    <xf numFmtId="0" fontId="11" fillId="0" borderId="0" xfId="0" applyFont="1"/>
    <xf numFmtId="4" fontId="11" fillId="0" borderId="0" xfId="0" applyNumberFormat="1" applyFont="1"/>
    <xf numFmtId="0" fontId="14" fillId="0" borderId="0" xfId="0" applyFont="1" applyBorder="1"/>
    <xf numFmtId="0" fontId="13" fillId="0" borderId="0" xfId="0" applyFont="1" applyBorder="1"/>
    <xf numFmtId="0" fontId="14" fillId="0" borderId="8" xfId="0" applyFont="1" applyBorder="1"/>
    <xf numFmtId="0" fontId="13" fillId="0" borderId="8" xfId="0" applyFont="1" applyBorder="1"/>
    <xf numFmtId="4" fontId="13" fillId="0" borderId="8" xfId="0" applyNumberFormat="1" applyFont="1" applyBorder="1" applyAlignment="1">
      <alignment vertical="center"/>
    </xf>
    <xf numFmtId="15" fontId="13" fillId="0" borderId="8" xfId="0" applyNumberFormat="1" applyFont="1" applyBorder="1" applyAlignment="1">
      <alignment vertical="center"/>
    </xf>
    <xf numFmtId="15" fontId="13" fillId="0" borderId="8" xfId="0" applyNumberFormat="1" applyFont="1" applyBorder="1" applyAlignment="1">
      <alignment horizontal="center" vertical="center"/>
    </xf>
    <xf numFmtId="4" fontId="13" fillId="0" borderId="5" xfId="0" applyNumberFormat="1" applyFont="1" applyBorder="1" applyAlignment="1">
      <alignment vertical="center"/>
    </xf>
    <xf numFmtId="15" fontId="13" fillId="0" borderId="5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vertical="center"/>
    </xf>
    <xf numFmtId="166" fontId="18" fillId="0" borderId="8" xfId="0" applyNumberFormat="1" applyFont="1" applyBorder="1" applyAlignment="1">
      <alignment vertical="center"/>
    </xf>
    <xf numFmtId="164" fontId="11" fillId="0" borderId="0" xfId="2" applyNumberFormat="1" applyFont="1"/>
    <xf numFmtId="0" fontId="22" fillId="3" borderId="5" xfId="12" applyFont="1" applyFill="1" applyBorder="1" applyAlignment="1">
      <alignment horizontal="center" vertical="center" wrapText="1"/>
    </xf>
    <xf numFmtId="0" fontId="22" fillId="3" borderId="5" xfId="12" applyFont="1" applyFill="1" applyBorder="1" applyAlignment="1">
      <alignment horizontal="center" vertical="center"/>
    </xf>
    <xf numFmtId="0" fontId="9" fillId="5" borderId="0" xfId="12" applyFont="1" applyFill="1" applyAlignment="1"/>
    <xf numFmtId="0" fontId="9" fillId="6" borderId="4" xfId="12" applyFont="1" applyFill="1" applyBorder="1"/>
    <xf numFmtId="0" fontId="13" fillId="6" borderId="4" xfId="12" applyFont="1" applyFill="1" applyBorder="1"/>
    <xf numFmtId="164" fontId="14" fillId="6" borderId="4" xfId="12" applyNumberFormat="1" applyFont="1" applyFill="1" applyBorder="1"/>
    <xf numFmtId="0" fontId="14" fillId="3" borderId="4" xfId="0" applyFont="1" applyFill="1" applyBorder="1"/>
    <xf numFmtId="0" fontId="13" fillId="3" borderId="4" xfId="0" applyFont="1" applyFill="1" applyBorder="1"/>
    <xf numFmtId="164" fontId="14" fillId="3" borderId="4" xfId="0" applyNumberFormat="1" applyFont="1" applyFill="1" applyBorder="1"/>
    <xf numFmtId="15" fontId="13" fillId="3" borderId="4" xfId="0" applyNumberFormat="1" applyFont="1" applyFill="1" applyBorder="1" applyAlignment="1">
      <alignment horizontal="center" vertical="center"/>
    </xf>
    <xf numFmtId="9" fontId="14" fillId="6" borderId="4" xfId="10" applyFont="1" applyFill="1" applyBorder="1"/>
    <xf numFmtId="15" fontId="13" fillId="0" borderId="4" xfId="0" applyNumberFormat="1" applyFont="1" applyBorder="1" applyAlignment="1">
      <alignment horizontal="center" vertical="center"/>
    </xf>
    <xf numFmtId="0" fontId="9" fillId="5" borderId="8" xfId="12" applyFont="1" applyFill="1" applyBorder="1"/>
    <xf numFmtId="0" fontId="9" fillId="3" borderId="4" xfId="12" applyFont="1" applyFill="1" applyBorder="1"/>
    <xf numFmtId="15" fontId="13" fillId="0" borderId="4" xfId="0" applyNumberFormat="1" applyFont="1" applyBorder="1" applyAlignment="1">
      <alignment horizontal="center" vertical="center" wrapText="1"/>
    </xf>
    <xf numFmtId="0" fontId="9" fillId="5" borderId="5" xfId="12" applyFont="1" applyFill="1" applyBorder="1"/>
    <xf numFmtId="0" fontId="5" fillId="0" borderId="0" xfId="0" applyFont="1" applyFill="1" applyBorder="1"/>
    <xf numFmtId="0" fontId="11" fillId="0" borderId="8" xfId="0" applyFont="1" applyFill="1" applyBorder="1"/>
    <xf numFmtId="4" fontId="11" fillId="0" borderId="8" xfId="0" applyNumberFormat="1" applyFont="1" applyFill="1" applyBorder="1" applyAlignment="1">
      <alignment vertical="center"/>
    </xf>
    <xf numFmtId="15" fontId="11" fillId="0" borderId="8" xfId="0" applyNumberFormat="1" applyFont="1" applyFill="1" applyBorder="1" applyAlignment="1">
      <alignment vertical="center"/>
    </xf>
    <xf numFmtId="15" fontId="11" fillId="0" borderId="8" xfId="0" applyNumberFormat="1" applyFont="1" applyFill="1" applyBorder="1" applyAlignment="1">
      <alignment horizontal="center" vertical="center"/>
    </xf>
    <xf numFmtId="0" fontId="10" fillId="7" borderId="4" xfId="0" applyFont="1" applyFill="1" applyBorder="1"/>
    <xf numFmtId="0" fontId="11" fillId="0" borderId="5" xfId="0" applyFont="1" applyFill="1" applyBorder="1"/>
    <xf numFmtId="0" fontId="11" fillId="7" borderId="4" xfId="0" applyFont="1" applyFill="1" applyBorder="1"/>
    <xf numFmtId="0" fontId="13" fillId="5" borderId="5" xfId="12" applyFont="1" applyFill="1" applyBorder="1"/>
    <xf numFmtId="164" fontId="10" fillId="7" borderId="4" xfId="0" applyNumberFormat="1" applyFont="1" applyFill="1" applyBorder="1"/>
    <xf numFmtId="15" fontId="11" fillId="7" borderId="4" xfId="0" applyNumberFormat="1" applyFont="1" applyFill="1" applyBorder="1" applyAlignment="1">
      <alignment vertical="center"/>
    </xf>
    <xf numFmtId="15" fontId="11" fillId="7" borderId="4" xfId="0" applyNumberFormat="1" applyFont="1" applyFill="1" applyBorder="1" applyAlignment="1">
      <alignment horizontal="center" vertical="center"/>
    </xf>
    <xf numFmtId="15" fontId="11" fillId="0" borderId="5" xfId="0" applyNumberFormat="1" applyFont="1" applyFill="1" applyBorder="1" applyAlignment="1">
      <alignment horizontal="center" vertical="center"/>
    </xf>
    <xf numFmtId="0" fontId="10" fillId="3" borderId="4" xfId="0" applyFont="1" applyFill="1" applyBorder="1"/>
    <xf numFmtId="0" fontId="11" fillId="3" borderId="4" xfId="0" applyFont="1" applyFill="1" applyBorder="1"/>
    <xf numFmtId="164" fontId="10" fillId="3" borderId="4" xfId="0" applyNumberFormat="1" applyFont="1" applyFill="1" applyBorder="1"/>
    <xf numFmtId="164" fontId="13" fillId="3" borderId="5" xfId="12" applyNumberFormat="1" applyFont="1" applyFill="1" applyBorder="1"/>
    <xf numFmtId="0" fontId="13" fillId="3" borderId="5" xfId="12" applyFont="1" applyFill="1" applyBorder="1"/>
    <xf numFmtId="15" fontId="11" fillId="3" borderId="4" xfId="0" applyNumberFormat="1" applyFont="1" applyFill="1" applyBorder="1" applyAlignment="1">
      <alignment vertical="center"/>
    </xf>
    <xf numFmtId="15" fontId="11" fillId="3" borderId="4" xfId="0" applyNumberFormat="1" applyFont="1" applyFill="1" applyBorder="1" applyAlignment="1">
      <alignment horizontal="center" vertical="center"/>
    </xf>
    <xf numFmtId="0" fontId="7" fillId="6" borderId="4" xfId="12" applyFont="1" applyFill="1" applyBorder="1"/>
    <xf numFmtId="15" fontId="13" fillId="6" borderId="4" xfId="12" applyNumberFormat="1" applyFont="1" applyFill="1" applyBorder="1" applyAlignment="1">
      <alignment horizontal="center" vertical="center"/>
    </xf>
    <xf numFmtId="15" fontId="11" fillId="7" borderId="5" xfId="0" applyNumberFormat="1" applyFont="1" applyFill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vertical="center"/>
    </xf>
    <xf numFmtId="9" fontId="13" fillId="0" borderId="5" xfId="0" applyNumberFormat="1" applyFont="1" applyBorder="1" applyAlignment="1">
      <alignment vertical="center"/>
    </xf>
    <xf numFmtId="4" fontId="13" fillId="0" borderId="5" xfId="0" applyNumberFormat="1" applyFont="1" applyFill="1" applyBorder="1" applyAlignment="1">
      <alignment vertical="center"/>
    </xf>
    <xf numFmtId="0" fontId="24" fillId="0" borderId="5" xfId="0" applyNumberFormat="1" applyFont="1" applyBorder="1" applyAlignment="1">
      <alignment vertical="top" wrapText="1"/>
    </xf>
    <xf numFmtId="9" fontId="14" fillId="3" borderId="4" xfId="10" applyFont="1" applyFill="1" applyBorder="1"/>
    <xf numFmtId="0" fontId="13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/>
    </xf>
    <xf numFmtId="164" fontId="13" fillId="0" borderId="5" xfId="0" applyNumberFormat="1" applyFont="1" applyFill="1" applyBorder="1" applyAlignment="1">
      <alignment vertical="center"/>
    </xf>
    <xf numFmtId="10" fontId="13" fillId="0" borderId="5" xfId="10" applyNumberFormat="1" applyFont="1" applyFill="1" applyBorder="1" applyAlignment="1">
      <alignment vertical="center"/>
    </xf>
    <xf numFmtId="9" fontId="13" fillId="0" borderId="5" xfId="10" applyFont="1" applyFill="1" applyBorder="1" applyAlignment="1">
      <alignment vertical="center"/>
    </xf>
    <xf numFmtId="15" fontId="13" fillId="0" borderId="5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5" fontId="13" fillId="0" borderId="5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3" fontId="26" fillId="0" borderId="0" xfId="2" applyNumberFormat="1" applyFont="1" applyBorder="1"/>
    <xf numFmtId="0" fontId="25" fillId="0" borderId="0" xfId="0" applyFont="1"/>
    <xf numFmtId="0" fontId="25" fillId="0" borderId="8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/>
    </xf>
    <xf numFmtId="0" fontId="25" fillId="0" borderId="0" xfId="2" applyFont="1" applyBorder="1"/>
    <xf numFmtId="0" fontId="25" fillId="0" borderId="8" xfId="0" applyFont="1" applyBorder="1"/>
    <xf numFmtId="0" fontId="25" fillId="0" borderId="8" xfId="2" applyFont="1" applyBorder="1"/>
    <xf numFmtId="0" fontId="25" fillId="0" borderId="8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4" fontId="25" fillId="0" borderId="0" xfId="0" applyNumberFormat="1" applyFont="1" applyFill="1" applyBorder="1" applyAlignment="1">
      <alignment horizontal="center" vertical="top"/>
    </xf>
    <xf numFmtId="4" fontId="25" fillId="0" borderId="0" xfId="0" applyNumberFormat="1" applyFont="1" applyFill="1" applyBorder="1" applyAlignment="1">
      <alignment vertical="top"/>
    </xf>
    <xf numFmtId="0" fontId="25" fillId="0" borderId="0" xfId="0" applyFont="1" applyFill="1" applyAlignment="1">
      <alignment vertical="top"/>
    </xf>
    <xf numFmtId="0" fontId="25" fillId="0" borderId="0" xfId="0" applyFont="1" applyBorder="1" applyAlignment="1">
      <alignment wrapText="1"/>
    </xf>
    <xf numFmtId="0" fontId="25" fillId="0" borderId="0" xfId="0" applyFont="1" applyBorder="1" applyAlignment="1"/>
    <xf numFmtId="4" fontId="25" fillId="0" borderId="0" xfId="0" applyNumberFormat="1" applyFont="1" applyFill="1" applyAlignment="1">
      <alignment vertical="top"/>
    </xf>
    <xf numFmtId="4" fontId="25" fillId="0" borderId="0" xfId="0" applyNumberFormat="1" applyFont="1"/>
    <xf numFmtId="0" fontId="26" fillId="0" borderId="0" xfId="2" applyFont="1" applyBorder="1"/>
    <xf numFmtId="0" fontId="25" fillId="0" borderId="0" xfId="2" applyFont="1"/>
    <xf numFmtId="0" fontId="25" fillId="0" borderId="0" xfId="0" applyFont="1" applyFill="1"/>
    <xf numFmtId="0" fontId="25" fillId="0" borderId="0" xfId="0" applyFont="1" applyFill="1" applyAlignment="1"/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top"/>
    </xf>
    <xf numFmtId="0" fontId="25" fillId="0" borderId="0" xfId="0" applyFont="1" applyBorder="1" applyAlignment="1">
      <alignment horizontal="center"/>
    </xf>
    <xf numFmtId="0" fontId="9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4" fillId="0" borderId="0" xfId="0" applyFont="1" applyAlignment="1">
      <alignment horizontal="center"/>
    </xf>
    <xf numFmtId="0" fontId="22" fillId="3" borderId="1" xfId="12" applyFont="1" applyFill="1" applyBorder="1" applyAlignment="1">
      <alignment horizontal="center" vertical="center" wrapText="1"/>
    </xf>
    <xf numFmtId="0" fontId="22" fillId="3" borderId="3" xfId="12" applyFont="1" applyFill="1" applyBorder="1" applyAlignment="1">
      <alignment horizontal="center" vertical="center" wrapText="1"/>
    </xf>
    <xf numFmtId="0" fontId="22" fillId="3" borderId="4" xfId="12" applyFont="1" applyFill="1" applyBorder="1" applyAlignment="1">
      <alignment horizontal="center" vertical="center" wrapText="1"/>
    </xf>
    <xf numFmtId="0" fontId="23" fillId="3" borderId="1" xfId="12" applyFont="1" applyFill="1" applyBorder="1" applyAlignment="1">
      <alignment horizontal="center" vertical="top" wrapText="1"/>
    </xf>
    <xf numFmtId="0" fontId="23" fillId="3" borderId="4" xfId="12" applyFont="1" applyFill="1" applyBorder="1" applyAlignment="1">
      <alignment horizontal="center" vertical="top" wrapText="1"/>
    </xf>
    <xf numFmtId="0" fontId="10" fillId="3" borderId="5" xfId="12" applyFont="1" applyFill="1" applyBorder="1" applyAlignment="1">
      <alignment horizontal="center" vertical="center" wrapText="1"/>
    </xf>
    <xf numFmtId="0" fontId="10" fillId="3" borderId="10" xfId="12" applyFont="1" applyFill="1" applyBorder="1" applyAlignment="1">
      <alignment horizontal="center" vertical="center"/>
    </xf>
    <xf numFmtId="0" fontId="10" fillId="3" borderId="2" xfId="12" applyFont="1" applyFill="1" applyBorder="1" applyAlignment="1">
      <alignment horizontal="center" vertical="center"/>
    </xf>
    <xf numFmtId="0" fontId="10" fillId="3" borderId="1" xfId="12" applyFont="1" applyFill="1" applyBorder="1" applyAlignment="1">
      <alignment horizontal="center" vertical="center" wrapText="1"/>
    </xf>
    <xf numFmtId="0" fontId="10" fillId="3" borderId="3" xfId="12" applyFont="1" applyFill="1" applyBorder="1" applyAlignment="1">
      <alignment horizontal="center" vertical="center" wrapText="1"/>
    </xf>
    <xf numFmtId="0" fontId="10" fillId="3" borderId="4" xfId="12" applyFont="1" applyFill="1" applyBorder="1" applyAlignment="1">
      <alignment horizontal="center" vertical="center" wrapText="1"/>
    </xf>
    <xf numFmtId="0" fontId="22" fillId="3" borderId="12" xfId="12" applyFont="1" applyFill="1" applyBorder="1" applyAlignment="1">
      <alignment horizontal="center" vertical="center" wrapText="1"/>
    </xf>
    <xf numFmtId="0" fontId="22" fillId="3" borderId="6" xfId="12" applyFont="1" applyFill="1" applyBorder="1" applyAlignment="1">
      <alignment horizontal="center" vertical="center" wrapText="1"/>
    </xf>
    <xf numFmtId="0" fontId="22" fillId="3" borderId="14" xfId="12" applyFont="1" applyFill="1" applyBorder="1" applyAlignment="1">
      <alignment horizontal="center" vertical="center" wrapText="1"/>
    </xf>
    <xf numFmtId="0" fontId="12" fillId="3" borderId="4" xfId="12" applyFont="1" applyFill="1" applyBorder="1" applyAlignment="1">
      <alignment horizontal="center" vertical="center" wrapText="1"/>
    </xf>
    <xf numFmtId="0" fontId="9" fillId="5" borderId="0" xfId="12" applyFont="1" applyFill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7" fillId="3" borderId="9" xfId="12" applyFont="1" applyFill="1" applyBorder="1" applyAlignment="1">
      <alignment horizontal="center" vertical="center"/>
    </xf>
    <xf numFmtId="0" fontId="7" fillId="3" borderId="2" xfId="12" applyFont="1" applyFill="1" applyBorder="1" applyAlignment="1">
      <alignment horizontal="center" vertical="center"/>
    </xf>
    <xf numFmtId="0" fontId="8" fillId="3" borderId="5" xfId="12" applyFont="1" applyFill="1" applyBorder="1" applyAlignment="1">
      <alignment horizontal="center" vertical="center" wrapText="1"/>
    </xf>
    <xf numFmtId="0" fontId="22" fillId="6" borderId="3" xfId="12" applyFont="1" applyFill="1" applyBorder="1" applyAlignment="1">
      <alignment horizontal="center" vertical="center" wrapText="1"/>
    </xf>
    <xf numFmtId="0" fontId="10" fillId="3" borderId="9" xfId="12" applyFont="1" applyFill="1" applyBorder="1" applyAlignment="1">
      <alignment horizontal="center" vertical="center" wrapText="1"/>
    </xf>
    <xf numFmtId="0" fontId="10" fillId="3" borderId="10" xfId="12" applyFont="1" applyFill="1" applyBorder="1" applyAlignment="1">
      <alignment horizontal="center" vertical="center" wrapText="1"/>
    </xf>
    <xf numFmtId="0" fontId="10" fillId="3" borderId="2" xfId="12" applyFont="1" applyFill="1" applyBorder="1" applyAlignment="1">
      <alignment horizontal="center" vertical="center" wrapText="1"/>
    </xf>
    <xf numFmtId="0" fontId="11" fillId="3" borderId="1" xfId="12" applyFont="1" applyFill="1" applyBorder="1" applyAlignment="1">
      <alignment horizontal="center" vertical="center" wrapText="1"/>
    </xf>
    <xf numFmtId="0" fontId="11" fillId="3" borderId="4" xfId="12" applyFont="1" applyFill="1" applyBorder="1" applyAlignment="1">
      <alignment horizontal="center" vertical="center" wrapText="1"/>
    </xf>
    <xf numFmtId="0" fontId="12" fillId="3" borderId="11" xfId="12" applyFont="1" applyFill="1" applyBorder="1" applyAlignment="1">
      <alignment horizontal="center" vertical="center"/>
    </xf>
    <xf numFmtId="0" fontId="12" fillId="3" borderId="7" xfId="12" applyFont="1" applyFill="1" applyBorder="1" applyAlignment="1">
      <alignment vertical="center"/>
    </xf>
    <xf numFmtId="0" fontId="12" fillId="3" borderId="1" xfId="12" applyFont="1" applyFill="1" applyBorder="1" applyAlignment="1">
      <alignment horizontal="center" vertical="center" wrapText="1"/>
    </xf>
    <xf numFmtId="0" fontId="12" fillId="3" borderId="1" xfId="12" applyFont="1" applyFill="1" applyBorder="1" applyAlignment="1">
      <alignment horizontal="center" vertical="center"/>
    </xf>
    <xf numFmtId="0" fontId="12" fillId="3" borderId="4" xfId="12" applyFont="1" applyFill="1" applyBorder="1" applyAlignment="1">
      <alignment horizontal="center" vertical="center"/>
    </xf>
    <xf numFmtId="4" fontId="12" fillId="3" borderId="1" xfId="12" applyNumberFormat="1" applyFont="1" applyFill="1" applyBorder="1" applyAlignment="1">
      <alignment horizontal="center" vertical="center"/>
    </xf>
    <xf numFmtId="4" fontId="12" fillId="3" borderId="4" xfId="12" applyNumberFormat="1" applyFont="1" applyFill="1" applyBorder="1" applyAlignment="1">
      <alignment horizontal="center" vertical="center"/>
    </xf>
  </cellXfs>
  <cellStyles count="184">
    <cellStyle name="Estilo 1" xfId="13"/>
    <cellStyle name="Millares 2" xfId="6"/>
    <cellStyle name="Millares 2 2" xfId="7"/>
    <cellStyle name="Millares 3" xfId="14"/>
    <cellStyle name="Millares 4" xfId="15"/>
    <cellStyle name="Millares 4 2" xfId="16"/>
    <cellStyle name="Moneda 2" xfId="1"/>
    <cellStyle name="Moneda 2 2" xfId="17"/>
    <cellStyle name="Normal" xfId="0" builtinId="0"/>
    <cellStyle name="Normal 10" xfId="11"/>
    <cellStyle name="Normal 11" xfId="18"/>
    <cellStyle name="Normal 11 2" xfId="19"/>
    <cellStyle name="Normal 12" xfId="20"/>
    <cellStyle name="Normal 12 2" xfId="21"/>
    <cellStyle name="Normal 13" xfId="22"/>
    <cellStyle name="Normal 14" xfId="23"/>
    <cellStyle name="Normal 15" xfId="24"/>
    <cellStyle name="Normal 16" xfId="25"/>
    <cellStyle name="Normal 16 2" xfId="26"/>
    <cellStyle name="Normal 17" xfId="27"/>
    <cellStyle name="Normal 18" xfId="181"/>
    <cellStyle name="Normal 19" xfId="182"/>
    <cellStyle name="Normal 2" xfId="2"/>
    <cellStyle name="Normal 2 10" xfId="28"/>
    <cellStyle name="Normal 2 11" xfId="29"/>
    <cellStyle name="Normal 2 12" xfId="30"/>
    <cellStyle name="Normal 2 13" xfId="31"/>
    <cellStyle name="Normal 2 14" xfId="183"/>
    <cellStyle name="Normal 2 2" xfId="8"/>
    <cellStyle name="Normal 2 2 10" xfId="32"/>
    <cellStyle name="Normal 2 2 11" xfId="33"/>
    <cellStyle name="Normal 2 2 12" xfId="34"/>
    <cellStyle name="Normal 2 2 13" xfId="35"/>
    <cellStyle name="Normal 2 2 14" xfId="36"/>
    <cellStyle name="Normal 2 2 15" xfId="37"/>
    <cellStyle name="Normal 2 2 16" xfId="38"/>
    <cellStyle name="Normal 2 2 17" xfId="39"/>
    <cellStyle name="Normal 2 2 18" xfId="40"/>
    <cellStyle name="Normal 2 2 19" xfId="41"/>
    <cellStyle name="Normal 2 2 2" xfId="42"/>
    <cellStyle name="Normal 2 2 2 10" xfId="43"/>
    <cellStyle name="Normal 2 2 2 11" xfId="44"/>
    <cellStyle name="Normal 2 2 2 12" xfId="45"/>
    <cellStyle name="Normal 2 2 2 13" xfId="46"/>
    <cellStyle name="Normal 2 2 2 14" xfId="47"/>
    <cellStyle name="Normal 2 2 2 15" xfId="48"/>
    <cellStyle name="Normal 2 2 2 16" xfId="49"/>
    <cellStyle name="Normal 2 2 2 17" xfId="50"/>
    <cellStyle name="Normal 2 2 2 18" xfId="51"/>
    <cellStyle name="Normal 2 2 2 19" xfId="52"/>
    <cellStyle name="Normal 2 2 2 2" xfId="53"/>
    <cellStyle name="Normal 2 2 2 20" xfId="54"/>
    <cellStyle name="Normal 2 2 2 3" xfId="55"/>
    <cellStyle name="Normal 2 2 2 4" xfId="56"/>
    <cellStyle name="Normal 2 2 2 5" xfId="57"/>
    <cellStyle name="Normal 2 2 2 6" xfId="58"/>
    <cellStyle name="Normal 2 2 2 7" xfId="59"/>
    <cellStyle name="Normal 2 2 2 8" xfId="60"/>
    <cellStyle name="Normal 2 2 2 9" xfId="61"/>
    <cellStyle name="Normal 2 2 20" xfId="62"/>
    <cellStyle name="Normal 2 2 21" xfId="63"/>
    <cellStyle name="Normal 2 2 3" xfId="64"/>
    <cellStyle name="Normal 2 2 4" xfId="65"/>
    <cellStyle name="Normal 2 2 5" xfId="66"/>
    <cellStyle name="Normal 2 2 6" xfId="67"/>
    <cellStyle name="Normal 2 2 7" xfId="68"/>
    <cellStyle name="Normal 2 2 8" xfId="69"/>
    <cellStyle name="Normal 2 2 9" xfId="70"/>
    <cellStyle name="Normal 2 3" xfId="71"/>
    <cellStyle name="Normal 2 3 10" xfId="72"/>
    <cellStyle name="Normal 2 3 11" xfId="73"/>
    <cellStyle name="Normal 2 3 12" xfId="74"/>
    <cellStyle name="Normal 2 3 13" xfId="75"/>
    <cellStyle name="Normal 2 3 14" xfId="76"/>
    <cellStyle name="Normal 2 3 15" xfId="77"/>
    <cellStyle name="Normal 2 3 16" xfId="78"/>
    <cellStyle name="Normal 2 3 17" xfId="79"/>
    <cellStyle name="Normal 2 3 18" xfId="80"/>
    <cellStyle name="Normal 2 3 19" xfId="81"/>
    <cellStyle name="Normal 2 3 2" xfId="82"/>
    <cellStyle name="Normal 2 3 2 10" xfId="83"/>
    <cellStyle name="Normal 2 3 2 11" xfId="84"/>
    <cellStyle name="Normal 2 3 2 12" xfId="85"/>
    <cellStyle name="Normal 2 3 2 13" xfId="86"/>
    <cellStyle name="Normal 2 3 2 14" xfId="87"/>
    <cellStyle name="Normal 2 3 2 15" xfId="88"/>
    <cellStyle name="Normal 2 3 2 16" xfId="89"/>
    <cellStyle name="Normal 2 3 2 17" xfId="90"/>
    <cellStyle name="Normal 2 3 2 18" xfId="91"/>
    <cellStyle name="Normal 2 3 2 19" xfId="92"/>
    <cellStyle name="Normal 2 3 2 2" xfId="93"/>
    <cellStyle name="Normal 2 3 2 20" xfId="94"/>
    <cellStyle name="Normal 2 3 2 3" xfId="95"/>
    <cellStyle name="Normal 2 3 2 4" xfId="96"/>
    <cellStyle name="Normal 2 3 2 5" xfId="97"/>
    <cellStyle name="Normal 2 3 2 6" xfId="98"/>
    <cellStyle name="Normal 2 3 2 7" xfId="99"/>
    <cellStyle name="Normal 2 3 2 8" xfId="100"/>
    <cellStyle name="Normal 2 3 2 9" xfId="101"/>
    <cellStyle name="Normal 2 3 20" xfId="102"/>
    <cellStyle name="Normal 2 3 21" xfId="103"/>
    <cellStyle name="Normal 2 3 3" xfId="104"/>
    <cellStyle name="Normal 2 3 4" xfId="105"/>
    <cellStyle name="Normal 2 3 5" xfId="106"/>
    <cellStyle name="Normal 2 3 6" xfId="107"/>
    <cellStyle name="Normal 2 3 7" xfId="108"/>
    <cellStyle name="Normal 2 3 8" xfId="109"/>
    <cellStyle name="Normal 2 3 9" xfId="110"/>
    <cellStyle name="Normal 2 4" xfId="111"/>
    <cellStyle name="Normal 2 4 10" xfId="112"/>
    <cellStyle name="Normal 2 4 11" xfId="113"/>
    <cellStyle name="Normal 2 4 12" xfId="114"/>
    <cellStyle name="Normal 2 4 13" xfId="115"/>
    <cellStyle name="Normal 2 4 14" xfId="116"/>
    <cellStyle name="Normal 2 4 15" xfId="117"/>
    <cellStyle name="Normal 2 4 16" xfId="118"/>
    <cellStyle name="Normal 2 4 17" xfId="119"/>
    <cellStyle name="Normal 2 4 18" xfId="120"/>
    <cellStyle name="Normal 2 4 19" xfId="121"/>
    <cellStyle name="Normal 2 4 2" xfId="122"/>
    <cellStyle name="Normal 2 4 2 10" xfId="123"/>
    <cellStyle name="Normal 2 4 2 11" xfId="124"/>
    <cellStyle name="Normal 2 4 2 12" xfId="125"/>
    <cellStyle name="Normal 2 4 2 13" xfId="126"/>
    <cellStyle name="Normal 2 4 2 14" xfId="127"/>
    <cellStyle name="Normal 2 4 2 15" xfId="128"/>
    <cellStyle name="Normal 2 4 2 16" xfId="129"/>
    <cellStyle name="Normal 2 4 2 17" xfId="130"/>
    <cellStyle name="Normal 2 4 2 18" xfId="131"/>
    <cellStyle name="Normal 2 4 2 19" xfId="132"/>
    <cellStyle name="Normal 2 4 2 2" xfId="133"/>
    <cellStyle name="Normal 2 4 2 20" xfId="134"/>
    <cellStyle name="Normal 2 4 2 3" xfId="135"/>
    <cellStyle name="Normal 2 4 2 4" xfId="136"/>
    <cellStyle name="Normal 2 4 2 5" xfId="137"/>
    <cellStyle name="Normal 2 4 2 6" xfId="138"/>
    <cellStyle name="Normal 2 4 2 7" xfId="139"/>
    <cellStyle name="Normal 2 4 2 8" xfId="140"/>
    <cellStyle name="Normal 2 4 2 9" xfId="141"/>
    <cellStyle name="Normal 2 4 20" xfId="142"/>
    <cellStyle name="Normal 2 4 21" xfId="143"/>
    <cellStyle name="Normal 2 4 3" xfId="144"/>
    <cellStyle name="Normal 2 4 4" xfId="145"/>
    <cellStyle name="Normal 2 4 5" xfId="146"/>
    <cellStyle name="Normal 2 4 6" xfId="147"/>
    <cellStyle name="Normal 2 4 7" xfId="148"/>
    <cellStyle name="Normal 2 4 8" xfId="149"/>
    <cellStyle name="Normal 2 4 9" xfId="150"/>
    <cellStyle name="Normal 2 5" xfId="151"/>
    <cellStyle name="Normal 2 6" xfId="152"/>
    <cellStyle name="Normal 2 7" xfId="153"/>
    <cellStyle name="Normal 2 8" xfId="154"/>
    <cellStyle name="Normal 2 9" xfId="155"/>
    <cellStyle name="Normal 3" xfId="12"/>
    <cellStyle name="Normal 3 10" xfId="156"/>
    <cellStyle name="Normal 3 11" xfId="157"/>
    <cellStyle name="Normal 3 2" xfId="158"/>
    <cellStyle name="Normal 3 3" xfId="159"/>
    <cellStyle name="Normal 3 4" xfId="160"/>
    <cellStyle name="Normal 3 5" xfId="161"/>
    <cellStyle name="Normal 3 6" xfId="162"/>
    <cellStyle name="Normal 3 7" xfId="163"/>
    <cellStyle name="Normal 3 8" xfId="164"/>
    <cellStyle name="Normal 3 9" xfId="165"/>
    <cellStyle name="Normal 4" xfId="166"/>
    <cellStyle name="Normal 5" xfId="167"/>
    <cellStyle name="Normal 5 2" xfId="168"/>
    <cellStyle name="Normal 5 3" xfId="169"/>
    <cellStyle name="Normal 5 4" xfId="170"/>
    <cellStyle name="Normal 5 5" xfId="171"/>
    <cellStyle name="Normal 5 6" xfId="172"/>
    <cellStyle name="Normal 6" xfId="5"/>
    <cellStyle name="Normal 7" xfId="3"/>
    <cellStyle name="Normal 7 2" xfId="173"/>
    <cellStyle name="Normal 8" xfId="174"/>
    <cellStyle name="Normal 8 2" xfId="175"/>
    <cellStyle name="Normal 9" xfId="176"/>
    <cellStyle name="pedro" xfId="9"/>
    <cellStyle name="Porcentual" xfId="10" builtinId="5"/>
    <cellStyle name="Porcentual 2" xfId="4"/>
    <cellStyle name="Porcentual 3" xfId="177"/>
    <cellStyle name="Porcentual 4" xfId="178"/>
    <cellStyle name="Porcentual 5" xfId="179"/>
    <cellStyle name="Porcentual 6" xfId="1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1940718</xdr:colOff>
      <xdr:row>0</xdr:row>
      <xdr:rowOff>35718</xdr:rowOff>
    </xdr:from>
    <xdr:to>
      <xdr:col>24</xdr:col>
      <xdr:colOff>2702718</xdr:colOff>
      <xdr:row>1</xdr:row>
      <xdr:rowOff>180974</xdr:rowOff>
    </xdr:to>
    <xdr:sp macro="" textlink="">
      <xdr:nvSpPr>
        <xdr:cNvPr id="10" name="9 Rectángulo redondeado"/>
        <xdr:cNvSpPr/>
      </xdr:nvSpPr>
      <xdr:spPr>
        <a:xfrm>
          <a:off x="18952368" y="35718"/>
          <a:ext cx="762000" cy="345281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MX" sz="1400" b="1">
              <a:ln w="3175">
                <a:noFill/>
              </a:ln>
              <a:latin typeface="Arial Narrow" pitchFamily="34" charset="0"/>
            </a:rPr>
            <a:t>F-06-2</a:t>
          </a:r>
        </a:p>
      </xdr:txBody>
    </xdr:sp>
    <xdr:clientData/>
  </xdr:twoCellAnchor>
  <xdr:twoCellAnchor>
    <xdr:from>
      <xdr:col>24</xdr:col>
      <xdr:colOff>153459</xdr:colOff>
      <xdr:row>0</xdr:row>
      <xdr:rowOff>66674</xdr:rowOff>
    </xdr:from>
    <xdr:to>
      <xdr:col>24</xdr:col>
      <xdr:colOff>1001184</xdr:colOff>
      <xdr:row>1</xdr:row>
      <xdr:rowOff>104774</xdr:rowOff>
    </xdr:to>
    <xdr:sp macro="" textlink="">
      <xdr:nvSpPr>
        <xdr:cNvPr id="12" name="11 Rectángulo redondeado"/>
        <xdr:cNvSpPr/>
      </xdr:nvSpPr>
      <xdr:spPr>
        <a:xfrm>
          <a:off x="20674542" y="66674"/>
          <a:ext cx="847725" cy="249767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MX" sz="1600" b="1">
              <a:ln w="3175">
                <a:noFill/>
              </a:ln>
              <a:latin typeface="Arial Narrow" pitchFamily="34" charset="0"/>
            </a:rPr>
            <a:t>F-06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923925</xdr:colOff>
      <xdr:row>3</xdr:row>
      <xdr:rowOff>142875</xdr:rowOff>
    </xdr:to>
    <xdr:pic>
      <xdr:nvPicPr>
        <xdr:cNvPr id="7" name="2 Imagen" descr="logo icathi resmin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392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I40"/>
  <sheetViews>
    <sheetView showGridLines="0" tabSelected="1" topLeftCell="A7" zoomScale="80" zoomScaleNormal="80" zoomScaleSheetLayoutView="78" workbookViewId="0">
      <pane xSplit="3" ySplit="3" topLeftCell="L10" activePane="bottomRight" state="frozenSplit"/>
      <selection activeCell="A4" sqref="A4"/>
      <selection pane="topRight" activeCell="D7" sqref="D7"/>
      <selection pane="bottomLeft" activeCell="A10" sqref="A10"/>
      <selection pane="bottomRight" activeCell="N13" sqref="N13"/>
    </sheetView>
  </sheetViews>
  <sheetFormatPr baseColWidth="10" defaultRowHeight="13.5"/>
  <cols>
    <col min="1" max="1" width="18.28515625" style="5" customWidth="1"/>
    <col min="2" max="2" width="8.85546875" style="5" customWidth="1"/>
    <col min="3" max="3" width="20.5703125" style="5" customWidth="1"/>
    <col min="4" max="4" width="10.7109375" style="5" customWidth="1"/>
    <col min="5" max="5" width="11.140625" style="5" customWidth="1"/>
    <col min="6" max="6" width="12.28515625" style="5" customWidth="1"/>
    <col min="7" max="10" width="17.140625" style="5" customWidth="1"/>
    <col min="11" max="11" width="17.140625" style="6" customWidth="1"/>
    <col min="12" max="22" width="17.140625" style="5" customWidth="1"/>
    <col min="23" max="23" width="11.7109375" style="5" bestFit="1" customWidth="1"/>
    <col min="24" max="24" width="8.85546875" style="5" customWidth="1"/>
    <col min="25" max="25" width="16.7109375" style="5" customWidth="1"/>
    <col min="26" max="252" width="11.42578125" style="5"/>
    <col min="253" max="253" width="8.85546875" style="5" customWidth="1"/>
    <col min="254" max="254" width="20.5703125" style="5" customWidth="1"/>
    <col min="255" max="255" width="10.7109375" style="5" customWidth="1"/>
    <col min="256" max="256" width="11.140625" style="5" customWidth="1"/>
    <col min="257" max="257" width="9.42578125" style="5" customWidth="1"/>
    <col min="258" max="258" width="8" style="5" customWidth="1"/>
    <col min="259" max="259" width="8.140625" style="5" customWidth="1"/>
    <col min="260" max="260" width="11.42578125" style="5"/>
    <col min="261" max="261" width="9.85546875" style="5" bestFit="1" customWidth="1"/>
    <col min="262" max="262" width="11.42578125" style="5"/>
    <col min="263" max="263" width="10.140625" style="5" customWidth="1"/>
    <col min="264" max="269" width="11.42578125" style="5"/>
    <col min="270" max="270" width="8.85546875" style="5" customWidth="1"/>
    <col min="271" max="271" width="15.7109375" style="5" customWidth="1"/>
    <col min="272" max="508" width="11.42578125" style="5"/>
    <col min="509" max="509" width="8.85546875" style="5" customWidth="1"/>
    <col min="510" max="510" width="20.5703125" style="5" customWidth="1"/>
    <col min="511" max="511" width="10.7109375" style="5" customWidth="1"/>
    <col min="512" max="512" width="11.140625" style="5" customWidth="1"/>
    <col min="513" max="513" width="9.42578125" style="5" customWidth="1"/>
    <col min="514" max="514" width="8" style="5" customWidth="1"/>
    <col min="515" max="515" width="8.140625" style="5" customWidth="1"/>
    <col min="516" max="516" width="11.42578125" style="5"/>
    <col min="517" max="517" width="9.85546875" style="5" bestFit="1" customWidth="1"/>
    <col min="518" max="518" width="11.42578125" style="5"/>
    <col min="519" max="519" width="10.140625" style="5" customWidth="1"/>
    <col min="520" max="525" width="11.42578125" style="5"/>
    <col min="526" max="526" width="8.85546875" style="5" customWidth="1"/>
    <col min="527" max="527" width="15.7109375" style="5" customWidth="1"/>
    <col min="528" max="764" width="11.42578125" style="5"/>
    <col min="765" max="765" width="8.85546875" style="5" customWidth="1"/>
    <col min="766" max="766" width="20.5703125" style="5" customWidth="1"/>
    <col min="767" max="767" width="10.7109375" style="5" customWidth="1"/>
    <col min="768" max="768" width="11.140625" style="5" customWidth="1"/>
    <col min="769" max="769" width="9.42578125" style="5" customWidth="1"/>
    <col min="770" max="770" width="8" style="5" customWidth="1"/>
    <col min="771" max="771" width="8.140625" style="5" customWidth="1"/>
    <col min="772" max="772" width="11.42578125" style="5"/>
    <col min="773" max="773" width="9.85546875" style="5" bestFit="1" customWidth="1"/>
    <col min="774" max="774" width="11.42578125" style="5"/>
    <col min="775" max="775" width="10.140625" style="5" customWidth="1"/>
    <col min="776" max="781" width="11.42578125" style="5"/>
    <col min="782" max="782" width="8.85546875" style="5" customWidth="1"/>
    <col min="783" max="783" width="15.7109375" style="5" customWidth="1"/>
    <col min="784" max="1020" width="11.42578125" style="5"/>
    <col min="1021" max="1021" width="8.85546875" style="5" customWidth="1"/>
    <col min="1022" max="1022" width="20.5703125" style="5" customWidth="1"/>
    <col min="1023" max="1023" width="10.7109375" style="5" customWidth="1"/>
    <col min="1024" max="1024" width="11.140625" style="5" customWidth="1"/>
    <col min="1025" max="1025" width="9.42578125" style="5" customWidth="1"/>
    <col min="1026" max="1026" width="8" style="5" customWidth="1"/>
    <col min="1027" max="1027" width="8.140625" style="5" customWidth="1"/>
    <col min="1028" max="1028" width="11.42578125" style="5"/>
    <col min="1029" max="1029" width="9.85546875" style="5" bestFit="1" customWidth="1"/>
    <col min="1030" max="1030" width="11.42578125" style="5"/>
    <col min="1031" max="1031" width="10.140625" style="5" customWidth="1"/>
    <col min="1032" max="1037" width="11.42578125" style="5"/>
    <col min="1038" max="1038" width="8.85546875" style="5" customWidth="1"/>
    <col min="1039" max="1039" width="15.7109375" style="5" customWidth="1"/>
    <col min="1040" max="1276" width="11.42578125" style="5"/>
    <col min="1277" max="1277" width="8.85546875" style="5" customWidth="1"/>
    <col min="1278" max="1278" width="20.5703125" style="5" customWidth="1"/>
    <col min="1279" max="1279" width="10.7109375" style="5" customWidth="1"/>
    <col min="1280" max="1280" width="11.140625" style="5" customWidth="1"/>
    <col min="1281" max="1281" width="9.42578125" style="5" customWidth="1"/>
    <col min="1282" max="1282" width="8" style="5" customWidth="1"/>
    <col min="1283" max="1283" width="8.140625" style="5" customWidth="1"/>
    <col min="1284" max="1284" width="11.42578125" style="5"/>
    <col min="1285" max="1285" width="9.85546875" style="5" bestFit="1" customWidth="1"/>
    <col min="1286" max="1286" width="11.42578125" style="5"/>
    <col min="1287" max="1287" width="10.140625" style="5" customWidth="1"/>
    <col min="1288" max="1293" width="11.42578125" style="5"/>
    <col min="1294" max="1294" width="8.85546875" style="5" customWidth="1"/>
    <col min="1295" max="1295" width="15.7109375" style="5" customWidth="1"/>
    <col min="1296" max="1532" width="11.42578125" style="5"/>
    <col min="1533" max="1533" width="8.85546875" style="5" customWidth="1"/>
    <col min="1534" max="1534" width="20.5703125" style="5" customWidth="1"/>
    <col min="1535" max="1535" width="10.7109375" style="5" customWidth="1"/>
    <col min="1536" max="1536" width="11.140625" style="5" customWidth="1"/>
    <col min="1537" max="1537" width="9.42578125" style="5" customWidth="1"/>
    <col min="1538" max="1538" width="8" style="5" customWidth="1"/>
    <col min="1539" max="1539" width="8.140625" style="5" customWidth="1"/>
    <col min="1540" max="1540" width="11.42578125" style="5"/>
    <col min="1541" max="1541" width="9.85546875" style="5" bestFit="1" customWidth="1"/>
    <col min="1542" max="1542" width="11.42578125" style="5"/>
    <col min="1543" max="1543" width="10.140625" style="5" customWidth="1"/>
    <col min="1544" max="1549" width="11.42578125" style="5"/>
    <col min="1550" max="1550" width="8.85546875" style="5" customWidth="1"/>
    <col min="1551" max="1551" width="15.7109375" style="5" customWidth="1"/>
    <col min="1552" max="1788" width="11.42578125" style="5"/>
    <col min="1789" max="1789" width="8.85546875" style="5" customWidth="1"/>
    <col min="1790" max="1790" width="20.5703125" style="5" customWidth="1"/>
    <col min="1791" max="1791" width="10.7109375" style="5" customWidth="1"/>
    <col min="1792" max="1792" width="11.140625" style="5" customWidth="1"/>
    <col min="1793" max="1793" width="9.42578125" style="5" customWidth="1"/>
    <col min="1794" max="1794" width="8" style="5" customWidth="1"/>
    <col min="1795" max="1795" width="8.140625" style="5" customWidth="1"/>
    <col min="1796" max="1796" width="11.42578125" style="5"/>
    <col min="1797" max="1797" width="9.85546875" style="5" bestFit="1" customWidth="1"/>
    <col min="1798" max="1798" width="11.42578125" style="5"/>
    <col min="1799" max="1799" width="10.140625" style="5" customWidth="1"/>
    <col min="1800" max="1805" width="11.42578125" style="5"/>
    <col min="1806" max="1806" width="8.85546875" style="5" customWidth="1"/>
    <col min="1807" max="1807" width="15.7109375" style="5" customWidth="1"/>
    <col min="1808" max="2044" width="11.42578125" style="5"/>
    <col min="2045" max="2045" width="8.85546875" style="5" customWidth="1"/>
    <col min="2046" max="2046" width="20.5703125" style="5" customWidth="1"/>
    <col min="2047" max="2047" width="10.7109375" style="5" customWidth="1"/>
    <col min="2048" max="2048" width="11.140625" style="5" customWidth="1"/>
    <col min="2049" max="2049" width="9.42578125" style="5" customWidth="1"/>
    <col min="2050" max="2050" width="8" style="5" customWidth="1"/>
    <col min="2051" max="2051" width="8.140625" style="5" customWidth="1"/>
    <col min="2052" max="2052" width="11.42578125" style="5"/>
    <col min="2053" max="2053" width="9.85546875" style="5" bestFit="1" customWidth="1"/>
    <col min="2054" max="2054" width="11.42578125" style="5"/>
    <col min="2055" max="2055" width="10.140625" style="5" customWidth="1"/>
    <col min="2056" max="2061" width="11.42578125" style="5"/>
    <col min="2062" max="2062" width="8.85546875" style="5" customWidth="1"/>
    <col min="2063" max="2063" width="15.7109375" style="5" customWidth="1"/>
    <col min="2064" max="2300" width="11.42578125" style="5"/>
    <col min="2301" max="2301" width="8.85546875" style="5" customWidth="1"/>
    <col min="2302" max="2302" width="20.5703125" style="5" customWidth="1"/>
    <col min="2303" max="2303" width="10.7109375" style="5" customWidth="1"/>
    <col min="2304" max="2304" width="11.140625" style="5" customWidth="1"/>
    <col min="2305" max="2305" width="9.42578125" style="5" customWidth="1"/>
    <col min="2306" max="2306" width="8" style="5" customWidth="1"/>
    <col min="2307" max="2307" width="8.140625" style="5" customWidth="1"/>
    <col min="2308" max="2308" width="11.42578125" style="5"/>
    <col min="2309" max="2309" width="9.85546875" style="5" bestFit="1" customWidth="1"/>
    <col min="2310" max="2310" width="11.42578125" style="5"/>
    <col min="2311" max="2311" width="10.140625" style="5" customWidth="1"/>
    <col min="2312" max="2317" width="11.42578125" style="5"/>
    <col min="2318" max="2318" width="8.85546875" style="5" customWidth="1"/>
    <col min="2319" max="2319" width="15.7109375" style="5" customWidth="1"/>
    <col min="2320" max="2556" width="11.42578125" style="5"/>
    <col min="2557" max="2557" width="8.85546875" style="5" customWidth="1"/>
    <col min="2558" max="2558" width="20.5703125" style="5" customWidth="1"/>
    <col min="2559" max="2559" width="10.7109375" style="5" customWidth="1"/>
    <col min="2560" max="2560" width="11.140625" style="5" customWidth="1"/>
    <col min="2561" max="2561" width="9.42578125" style="5" customWidth="1"/>
    <col min="2562" max="2562" width="8" style="5" customWidth="1"/>
    <col min="2563" max="2563" width="8.140625" style="5" customWidth="1"/>
    <col min="2564" max="2564" width="11.42578125" style="5"/>
    <col min="2565" max="2565" width="9.85546875" style="5" bestFit="1" customWidth="1"/>
    <col min="2566" max="2566" width="11.42578125" style="5"/>
    <col min="2567" max="2567" width="10.140625" style="5" customWidth="1"/>
    <col min="2568" max="2573" width="11.42578125" style="5"/>
    <col min="2574" max="2574" width="8.85546875" style="5" customWidth="1"/>
    <col min="2575" max="2575" width="15.7109375" style="5" customWidth="1"/>
    <col min="2576" max="2812" width="11.42578125" style="5"/>
    <col min="2813" max="2813" width="8.85546875" style="5" customWidth="1"/>
    <col min="2814" max="2814" width="20.5703125" style="5" customWidth="1"/>
    <col min="2815" max="2815" width="10.7109375" style="5" customWidth="1"/>
    <col min="2816" max="2816" width="11.140625" style="5" customWidth="1"/>
    <col min="2817" max="2817" width="9.42578125" style="5" customWidth="1"/>
    <col min="2818" max="2818" width="8" style="5" customWidth="1"/>
    <col min="2819" max="2819" width="8.140625" style="5" customWidth="1"/>
    <col min="2820" max="2820" width="11.42578125" style="5"/>
    <col min="2821" max="2821" width="9.85546875" style="5" bestFit="1" customWidth="1"/>
    <col min="2822" max="2822" width="11.42578125" style="5"/>
    <col min="2823" max="2823" width="10.140625" style="5" customWidth="1"/>
    <col min="2824" max="2829" width="11.42578125" style="5"/>
    <col min="2830" max="2830" width="8.85546875" style="5" customWidth="1"/>
    <col min="2831" max="2831" width="15.7109375" style="5" customWidth="1"/>
    <col min="2832" max="3068" width="11.42578125" style="5"/>
    <col min="3069" max="3069" width="8.85546875" style="5" customWidth="1"/>
    <col min="3070" max="3070" width="20.5703125" style="5" customWidth="1"/>
    <col min="3071" max="3071" width="10.7109375" style="5" customWidth="1"/>
    <col min="3072" max="3072" width="11.140625" style="5" customWidth="1"/>
    <col min="3073" max="3073" width="9.42578125" style="5" customWidth="1"/>
    <col min="3074" max="3074" width="8" style="5" customWidth="1"/>
    <col min="3075" max="3075" width="8.140625" style="5" customWidth="1"/>
    <col min="3076" max="3076" width="11.42578125" style="5"/>
    <col min="3077" max="3077" width="9.85546875" style="5" bestFit="1" customWidth="1"/>
    <col min="3078" max="3078" width="11.42578125" style="5"/>
    <col min="3079" max="3079" width="10.140625" style="5" customWidth="1"/>
    <col min="3080" max="3085" width="11.42578125" style="5"/>
    <col min="3086" max="3086" width="8.85546875" style="5" customWidth="1"/>
    <col min="3087" max="3087" width="15.7109375" style="5" customWidth="1"/>
    <col min="3088" max="3324" width="11.42578125" style="5"/>
    <col min="3325" max="3325" width="8.85546875" style="5" customWidth="1"/>
    <col min="3326" max="3326" width="20.5703125" style="5" customWidth="1"/>
    <col min="3327" max="3327" width="10.7109375" style="5" customWidth="1"/>
    <col min="3328" max="3328" width="11.140625" style="5" customWidth="1"/>
    <col min="3329" max="3329" width="9.42578125" style="5" customWidth="1"/>
    <col min="3330" max="3330" width="8" style="5" customWidth="1"/>
    <col min="3331" max="3331" width="8.140625" style="5" customWidth="1"/>
    <col min="3332" max="3332" width="11.42578125" style="5"/>
    <col min="3333" max="3333" width="9.85546875" style="5" bestFit="1" customWidth="1"/>
    <col min="3334" max="3334" width="11.42578125" style="5"/>
    <col min="3335" max="3335" width="10.140625" style="5" customWidth="1"/>
    <col min="3336" max="3341" width="11.42578125" style="5"/>
    <col min="3342" max="3342" width="8.85546875" style="5" customWidth="1"/>
    <col min="3343" max="3343" width="15.7109375" style="5" customWidth="1"/>
    <col min="3344" max="3580" width="11.42578125" style="5"/>
    <col min="3581" max="3581" width="8.85546875" style="5" customWidth="1"/>
    <col min="3582" max="3582" width="20.5703125" style="5" customWidth="1"/>
    <col min="3583" max="3583" width="10.7109375" style="5" customWidth="1"/>
    <col min="3584" max="3584" width="11.140625" style="5" customWidth="1"/>
    <col min="3585" max="3585" width="9.42578125" style="5" customWidth="1"/>
    <col min="3586" max="3586" width="8" style="5" customWidth="1"/>
    <col min="3587" max="3587" width="8.140625" style="5" customWidth="1"/>
    <col min="3588" max="3588" width="11.42578125" style="5"/>
    <col min="3589" max="3589" width="9.85546875" style="5" bestFit="1" customWidth="1"/>
    <col min="3590" max="3590" width="11.42578125" style="5"/>
    <col min="3591" max="3591" width="10.140625" style="5" customWidth="1"/>
    <col min="3592" max="3597" width="11.42578125" style="5"/>
    <col min="3598" max="3598" width="8.85546875" style="5" customWidth="1"/>
    <col min="3599" max="3599" width="15.7109375" style="5" customWidth="1"/>
    <col min="3600" max="3836" width="11.42578125" style="5"/>
    <col min="3837" max="3837" width="8.85546875" style="5" customWidth="1"/>
    <col min="3838" max="3838" width="20.5703125" style="5" customWidth="1"/>
    <col min="3839" max="3839" width="10.7109375" style="5" customWidth="1"/>
    <col min="3840" max="3840" width="11.140625" style="5" customWidth="1"/>
    <col min="3841" max="3841" width="9.42578125" style="5" customWidth="1"/>
    <col min="3842" max="3842" width="8" style="5" customWidth="1"/>
    <col min="3843" max="3843" width="8.140625" style="5" customWidth="1"/>
    <col min="3844" max="3844" width="11.42578125" style="5"/>
    <col min="3845" max="3845" width="9.85546875" style="5" bestFit="1" customWidth="1"/>
    <col min="3846" max="3846" width="11.42578125" style="5"/>
    <col min="3847" max="3847" width="10.140625" style="5" customWidth="1"/>
    <col min="3848" max="3853" width="11.42578125" style="5"/>
    <col min="3854" max="3854" width="8.85546875" style="5" customWidth="1"/>
    <col min="3855" max="3855" width="15.7109375" style="5" customWidth="1"/>
    <col min="3856" max="4092" width="11.42578125" style="5"/>
    <col min="4093" max="4093" width="8.85546875" style="5" customWidth="1"/>
    <col min="4094" max="4094" width="20.5703125" style="5" customWidth="1"/>
    <col min="4095" max="4095" width="10.7109375" style="5" customWidth="1"/>
    <col min="4096" max="4096" width="11.140625" style="5" customWidth="1"/>
    <col min="4097" max="4097" width="9.42578125" style="5" customWidth="1"/>
    <col min="4098" max="4098" width="8" style="5" customWidth="1"/>
    <col min="4099" max="4099" width="8.140625" style="5" customWidth="1"/>
    <col min="4100" max="4100" width="11.42578125" style="5"/>
    <col min="4101" max="4101" width="9.85546875" style="5" bestFit="1" customWidth="1"/>
    <col min="4102" max="4102" width="11.42578125" style="5"/>
    <col min="4103" max="4103" width="10.140625" style="5" customWidth="1"/>
    <col min="4104" max="4109" width="11.42578125" style="5"/>
    <col min="4110" max="4110" width="8.85546875" style="5" customWidth="1"/>
    <col min="4111" max="4111" width="15.7109375" style="5" customWidth="1"/>
    <col min="4112" max="4348" width="11.42578125" style="5"/>
    <col min="4349" max="4349" width="8.85546875" style="5" customWidth="1"/>
    <col min="4350" max="4350" width="20.5703125" style="5" customWidth="1"/>
    <col min="4351" max="4351" width="10.7109375" style="5" customWidth="1"/>
    <col min="4352" max="4352" width="11.140625" style="5" customWidth="1"/>
    <col min="4353" max="4353" width="9.42578125" style="5" customWidth="1"/>
    <col min="4354" max="4354" width="8" style="5" customWidth="1"/>
    <col min="4355" max="4355" width="8.140625" style="5" customWidth="1"/>
    <col min="4356" max="4356" width="11.42578125" style="5"/>
    <col min="4357" max="4357" width="9.85546875" style="5" bestFit="1" customWidth="1"/>
    <col min="4358" max="4358" width="11.42578125" style="5"/>
    <col min="4359" max="4359" width="10.140625" style="5" customWidth="1"/>
    <col min="4360" max="4365" width="11.42578125" style="5"/>
    <col min="4366" max="4366" width="8.85546875" style="5" customWidth="1"/>
    <col min="4367" max="4367" width="15.7109375" style="5" customWidth="1"/>
    <col min="4368" max="4604" width="11.42578125" style="5"/>
    <col min="4605" max="4605" width="8.85546875" style="5" customWidth="1"/>
    <col min="4606" max="4606" width="20.5703125" style="5" customWidth="1"/>
    <col min="4607" max="4607" width="10.7109375" style="5" customWidth="1"/>
    <col min="4608" max="4608" width="11.140625" style="5" customWidth="1"/>
    <col min="4609" max="4609" width="9.42578125" style="5" customWidth="1"/>
    <col min="4610" max="4610" width="8" style="5" customWidth="1"/>
    <col min="4611" max="4611" width="8.140625" style="5" customWidth="1"/>
    <col min="4612" max="4612" width="11.42578125" style="5"/>
    <col min="4613" max="4613" width="9.85546875" style="5" bestFit="1" customWidth="1"/>
    <col min="4614" max="4614" width="11.42578125" style="5"/>
    <col min="4615" max="4615" width="10.140625" style="5" customWidth="1"/>
    <col min="4616" max="4621" width="11.42578125" style="5"/>
    <col min="4622" max="4622" width="8.85546875" style="5" customWidth="1"/>
    <col min="4623" max="4623" width="15.7109375" style="5" customWidth="1"/>
    <col min="4624" max="4860" width="11.42578125" style="5"/>
    <col min="4861" max="4861" width="8.85546875" style="5" customWidth="1"/>
    <col min="4862" max="4862" width="20.5703125" style="5" customWidth="1"/>
    <col min="4863" max="4863" width="10.7109375" style="5" customWidth="1"/>
    <col min="4864" max="4864" width="11.140625" style="5" customWidth="1"/>
    <col min="4865" max="4865" width="9.42578125" style="5" customWidth="1"/>
    <col min="4866" max="4866" width="8" style="5" customWidth="1"/>
    <col min="4867" max="4867" width="8.140625" style="5" customWidth="1"/>
    <col min="4868" max="4868" width="11.42578125" style="5"/>
    <col min="4869" max="4869" width="9.85546875" style="5" bestFit="1" customWidth="1"/>
    <col min="4870" max="4870" width="11.42578125" style="5"/>
    <col min="4871" max="4871" width="10.140625" style="5" customWidth="1"/>
    <col min="4872" max="4877" width="11.42578125" style="5"/>
    <col min="4878" max="4878" width="8.85546875" style="5" customWidth="1"/>
    <col min="4879" max="4879" width="15.7109375" style="5" customWidth="1"/>
    <col min="4880" max="5116" width="11.42578125" style="5"/>
    <col min="5117" max="5117" width="8.85546875" style="5" customWidth="1"/>
    <col min="5118" max="5118" width="20.5703125" style="5" customWidth="1"/>
    <col min="5119" max="5119" width="10.7109375" style="5" customWidth="1"/>
    <col min="5120" max="5120" width="11.140625" style="5" customWidth="1"/>
    <col min="5121" max="5121" width="9.42578125" style="5" customWidth="1"/>
    <col min="5122" max="5122" width="8" style="5" customWidth="1"/>
    <col min="5123" max="5123" width="8.140625" style="5" customWidth="1"/>
    <col min="5124" max="5124" width="11.42578125" style="5"/>
    <col min="5125" max="5125" width="9.85546875" style="5" bestFit="1" customWidth="1"/>
    <col min="5126" max="5126" width="11.42578125" style="5"/>
    <col min="5127" max="5127" width="10.140625" style="5" customWidth="1"/>
    <col min="5128" max="5133" width="11.42578125" style="5"/>
    <col min="5134" max="5134" width="8.85546875" style="5" customWidth="1"/>
    <col min="5135" max="5135" width="15.7109375" style="5" customWidth="1"/>
    <col min="5136" max="5372" width="11.42578125" style="5"/>
    <col min="5373" max="5373" width="8.85546875" style="5" customWidth="1"/>
    <col min="5374" max="5374" width="20.5703125" style="5" customWidth="1"/>
    <col min="5375" max="5375" width="10.7109375" style="5" customWidth="1"/>
    <col min="5376" max="5376" width="11.140625" style="5" customWidth="1"/>
    <col min="5377" max="5377" width="9.42578125" style="5" customWidth="1"/>
    <col min="5378" max="5378" width="8" style="5" customWidth="1"/>
    <col min="5379" max="5379" width="8.140625" style="5" customWidth="1"/>
    <col min="5380" max="5380" width="11.42578125" style="5"/>
    <col min="5381" max="5381" width="9.85546875" style="5" bestFit="1" customWidth="1"/>
    <col min="5382" max="5382" width="11.42578125" style="5"/>
    <col min="5383" max="5383" width="10.140625" style="5" customWidth="1"/>
    <col min="5384" max="5389" width="11.42578125" style="5"/>
    <col min="5390" max="5390" width="8.85546875" style="5" customWidth="1"/>
    <col min="5391" max="5391" width="15.7109375" style="5" customWidth="1"/>
    <col min="5392" max="5628" width="11.42578125" style="5"/>
    <col min="5629" max="5629" width="8.85546875" style="5" customWidth="1"/>
    <col min="5630" max="5630" width="20.5703125" style="5" customWidth="1"/>
    <col min="5631" max="5631" width="10.7109375" style="5" customWidth="1"/>
    <col min="5632" max="5632" width="11.140625" style="5" customWidth="1"/>
    <col min="5633" max="5633" width="9.42578125" style="5" customWidth="1"/>
    <col min="5634" max="5634" width="8" style="5" customWidth="1"/>
    <col min="5635" max="5635" width="8.140625" style="5" customWidth="1"/>
    <col min="5636" max="5636" width="11.42578125" style="5"/>
    <col min="5637" max="5637" width="9.85546875" style="5" bestFit="1" customWidth="1"/>
    <col min="5638" max="5638" width="11.42578125" style="5"/>
    <col min="5639" max="5639" width="10.140625" style="5" customWidth="1"/>
    <col min="5640" max="5645" width="11.42578125" style="5"/>
    <col min="5646" max="5646" width="8.85546875" style="5" customWidth="1"/>
    <col min="5647" max="5647" width="15.7109375" style="5" customWidth="1"/>
    <col min="5648" max="5884" width="11.42578125" style="5"/>
    <col min="5885" max="5885" width="8.85546875" style="5" customWidth="1"/>
    <col min="5886" max="5886" width="20.5703125" style="5" customWidth="1"/>
    <col min="5887" max="5887" width="10.7109375" style="5" customWidth="1"/>
    <col min="5888" max="5888" width="11.140625" style="5" customWidth="1"/>
    <col min="5889" max="5889" width="9.42578125" style="5" customWidth="1"/>
    <col min="5890" max="5890" width="8" style="5" customWidth="1"/>
    <col min="5891" max="5891" width="8.140625" style="5" customWidth="1"/>
    <col min="5892" max="5892" width="11.42578125" style="5"/>
    <col min="5893" max="5893" width="9.85546875" style="5" bestFit="1" customWidth="1"/>
    <col min="5894" max="5894" width="11.42578125" style="5"/>
    <col min="5895" max="5895" width="10.140625" style="5" customWidth="1"/>
    <col min="5896" max="5901" width="11.42578125" style="5"/>
    <col min="5902" max="5902" width="8.85546875" style="5" customWidth="1"/>
    <col min="5903" max="5903" width="15.7109375" style="5" customWidth="1"/>
    <col min="5904" max="6140" width="11.42578125" style="5"/>
    <col min="6141" max="6141" width="8.85546875" style="5" customWidth="1"/>
    <col min="6142" max="6142" width="20.5703125" style="5" customWidth="1"/>
    <col min="6143" max="6143" width="10.7109375" style="5" customWidth="1"/>
    <col min="6144" max="6144" width="11.140625" style="5" customWidth="1"/>
    <col min="6145" max="6145" width="9.42578125" style="5" customWidth="1"/>
    <col min="6146" max="6146" width="8" style="5" customWidth="1"/>
    <col min="6147" max="6147" width="8.140625" style="5" customWidth="1"/>
    <col min="6148" max="6148" width="11.42578125" style="5"/>
    <col min="6149" max="6149" width="9.85546875" style="5" bestFit="1" customWidth="1"/>
    <col min="6150" max="6150" width="11.42578125" style="5"/>
    <col min="6151" max="6151" width="10.140625" style="5" customWidth="1"/>
    <col min="6152" max="6157" width="11.42578125" style="5"/>
    <col min="6158" max="6158" width="8.85546875" style="5" customWidth="1"/>
    <col min="6159" max="6159" width="15.7109375" style="5" customWidth="1"/>
    <col min="6160" max="6396" width="11.42578125" style="5"/>
    <col min="6397" max="6397" width="8.85546875" style="5" customWidth="1"/>
    <col min="6398" max="6398" width="20.5703125" style="5" customWidth="1"/>
    <col min="6399" max="6399" width="10.7109375" style="5" customWidth="1"/>
    <col min="6400" max="6400" width="11.140625" style="5" customWidth="1"/>
    <col min="6401" max="6401" width="9.42578125" style="5" customWidth="1"/>
    <col min="6402" max="6402" width="8" style="5" customWidth="1"/>
    <col min="6403" max="6403" width="8.140625" style="5" customWidth="1"/>
    <col min="6404" max="6404" width="11.42578125" style="5"/>
    <col min="6405" max="6405" width="9.85546875" style="5" bestFit="1" customWidth="1"/>
    <col min="6406" max="6406" width="11.42578125" style="5"/>
    <col min="6407" max="6407" width="10.140625" style="5" customWidth="1"/>
    <col min="6408" max="6413" width="11.42578125" style="5"/>
    <col min="6414" max="6414" width="8.85546875" style="5" customWidth="1"/>
    <col min="6415" max="6415" width="15.7109375" style="5" customWidth="1"/>
    <col min="6416" max="6652" width="11.42578125" style="5"/>
    <col min="6653" max="6653" width="8.85546875" style="5" customWidth="1"/>
    <col min="6654" max="6654" width="20.5703125" style="5" customWidth="1"/>
    <col min="6655" max="6655" width="10.7109375" style="5" customWidth="1"/>
    <col min="6656" max="6656" width="11.140625" style="5" customWidth="1"/>
    <col min="6657" max="6657" width="9.42578125" style="5" customWidth="1"/>
    <col min="6658" max="6658" width="8" style="5" customWidth="1"/>
    <col min="6659" max="6659" width="8.140625" style="5" customWidth="1"/>
    <col min="6660" max="6660" width="11.42578125" style="5"/>
    <col min="6661" max="6661" width="9.85546875" style="5" bestFit="1" customWidth="1"/>
    <col min="6662" max="6662" width="11.42578125" style="5"/>
    <col min="6663" max="6663" width="10.140625" style="5" customWidth="1"/>
    <col min="6664" max="6669" width="11.42578125" style="5"/>
    <col min="6670" max="6670" width="8.85546875" style="5" customWidth="1"/>
    <col min="6671" max="6671" width="15.7109375" style="5" customWidth="1"/>
    <col min="6672" max="6908" width="11.42578125" style="5"/>
    <col min="6909" max="6909" width="8.85546875" style="5" customWidth="1"/>
    <col min="6910" max="6910" width="20.5703125" style="5" customWidth="1"/>
    <col min="6911" max="6911" width="10.7109375" style="5" customWidth="1"/>
    <col min="6912" max="6912" width="11.140625" style="5" customWidth="1"/>
    <col min="6913" max="6913" width="9.42578125" style="5" customWidth="1"/>
    <col min="6914" max="6914" width="8" style="5" customWidth="1"/>
    <col min="6915" max="6915" width="8.140625" style="5" customWidth="1"/>
    <col min="6916" max="6916" width="11.42578125" style="5"/>
    <col min="6917" max="6917" width="9.85546875" style="5" bestFit="1" customWidth="1"/>
    <col min="6918" max="6918" width="11.42578125" style="5"/>
    <col min="6919" max="6919" width="10.140625" style="5" customWidth="1"/>
    <col min="6920" max="6925" width="11.42578125" style="5"/>
    <col min="6926" max="6926" width="8.85546875" style="5" customWidth="1"/>
    <col min="6927" max="6927" width="15.7109375" style="5" customWidth="1"/>
    <col min="6928" max="7164" width="11.42578125" style="5"/>
    <col min="7165" max="7165" width="8.85546875" style="5" customWidth="1"/>
    <col min="7166" max="7166" width="20.5703125" style="5" customWidth="1"/>
    <col min="7167" max="7167" width="10.7109375" style="5" customWidth="1"/>
    <col min="7168" max="7168" width="11.140625" style="5" customWidth="1"/>
    <col min="7169" max="7169" width="9.42578125" style="5" customWidth="1"/>
    <col min="7170" max="7170" width="8" style="5" customWidth="1"/>
    <col min="7171" max="7171" width="8.140625" style="5" customWidth="1"/>
    <col min="7172" max="7172" width="11.42578125" style="5"/>
    <col min="7173" max="7173" width="9.85546875" style="5" bestFit="1" customWidth="1"/>
    <col min="7174" max="7174" width="11.42578125" style="5"/>
    <col min="7175" max="7175" width="10.140625" style="5" customWidth="1"/>
    <col min="7176" max="7181" width="11.42578125" style="5"/>
    <col min="7182" max="7182" width="8.85546875" style="5" customWidth="1"/>
    <col min="7183" max="7183" width="15.7109375" style="5" customWidth="1"/>
    <col min="7184" max="7420" width="11.42578125" style="5"/>
    <col min="7421" max="7421" width="8.85546875" style="5" customWidth="1"/>
    <col min="7422" max="7422" width="20.5703125" style="5" customWidth="1"/>
    <col min="7423" max="7423" width="10.7109375" style="5" customWidth="1"/>
    <col min="7424" max="7424" width="11.140625" style="5" customWidth="1"/>
    <col min="7425" max="7425" width="9.42578125" style="5" customWidth="1"/>
    <col min="7426" max="7426" width="8" style="5" customWidth="1"/>
    <col min="7427" max="7427" width="8.140625" style="5" customWidth="1"/>
    <col min="7428" max="7428" width="11.42578125" style="5"/>
    <col min="7429" max="7429" width="9.85546875" style="5" bestFit="1" customWidth="1"/>
    <col min="7430" max="7430" width="11.42578125" style="5"/>
    <col min="7431" max="7431" width="10.140625" style="5" customWidth="1"/>
    <col min="7432" max="7437" width="11.42578125" style="5"/>
    <col min="7438" max="7438" width="8.85546875" style="5" customWidth="1"/>
    <col min="7439" max="7439" width="15.7109375" style="5" customWidth="1"/>
    <col min="7440" max="7676" width="11.42578125" style="5"/>
    <col min="7677" max="7677" width="8.85546875" style="5" customWidth="1"/>
    <col min="7678" max="7678" width="20.5703125" style="5" customWidth="1"/>
    <col min="7679" max="7679" width="10.7109375" style="5" customWidth="1"/>
    <col min="7680" max="7680" width="11.140625" style="5" customWidth="1"/>
    <col min="7681" max="7681" width="9.42578125" style="5" customWidth="1"/>
    <col min="7682" max="7682" width="8" style="5" customWidth="1"/>
    <col min="7683" max="7683" width="8.140625" style="5" customWidth="1"/>
    <col min="7684" max="7684" width="11.42578125" style="5"/>
    <col min="7685" max="7685" width="9.85546875" style="5" bestFit="1" customWidth="1"/>
    <col min="7686" max="7686" width="11.42578125" style="5"/>
    <col min="7687" max="7687" width="10.140625" style="5" customWidth="1"/>
    <col min="7688" max="7693" width="11.42578125" style="5"/>
    <col min="7694" max="7694" width="8.85546875" style="5" customWidth="1"/>
    <col min="7695" max="7695" width="15.7109375" style="5" customWidth="1"/>
    <col min="7696" max="7932" width="11.42578125" style="5"/>
    <col min="7933" max="7933" width="8.85546875" style="5" customWidth="1"/>
    <col min="7934" max="7934" width="20.5703125" style="5" customWidth="1"/>
    <col min="7935" max="7935" width="10.7109375" style="5" customWidth="1"/>
    <col min="7936" max="7936" width="11.140625" style="5" customWidth="1"/>
    <col min="7937" max="7937" width="9.42578125" style="5" customWidth="1"/>
    <col min="7938" max="7938" width="8" style="5" customWidth="1"/>
    <col min="7939" max="7939" width="8.140625" style="5" customWidth="1"/>
    <col min="7940" max="7940" width="11.42578125" style="5"/>
    <col min="7941" max="7941" width="9.85546875" style="5" bestFit="1" customWidth="1"/>
    <col min="7942" max="7942" width="11.42578125" style="5"/>
    <col min="7943" max="7943" width="10.140625" style="5" customWidth="1"/>
    <col min="7944" max="7949" width="11.42578125" style="5"/>
    <col min="7950" max="7950" width="8.85546875" style="5" customWidth="1"/>
    <col min="7951" max="7951" width="15.7109375" style="5" customWidth="1"/>
    <col min="7952" max="8188" width="11.42578125" style="5"/>
    <col min="8189" max="8189" width="8.85546875" style="5" customWidth="1"/>
    <col min="8190" max="8190" width="20.5703125" style="5" customWidth="1"/>
    <col min="8191" max="8191" width="10.7109375" style="5" customWidth="1"/>
    <col min="8192" max="8192" width="11.140625" style="5" customWidth="1"/>
    <col min="8193" max="8193" width="9.42578125" style="5" customWidth="1"/>
    <col min="8194" max="8194" width="8" style="5" customWidth="1"/>
    <col min="8195" max="8195" width="8.140625" style="5" customWidth="1"/>
    <col min="8196" max="8196" width="11.42578125" style="5"/>
    <col min="8197" max="8197" width="9.85546875" style="5" bestFit="1" customWidth="1"/>
    <col min="8198" max="8198" width="11.42578125" style="5"/>
    <col min="8199" max="8199" width="10.140625" style="5" customWidth="1"/>
    <col min="8200" max="8205" width="11.42578125" style="5"/>
    <col min="8206" max="8206" width="8.85546875" style="5" customWidth="1"/>
    <col min="8207" max="8207" width="15.7109375" style="5" customWidth="1"/>
    <col min="8208" max="8444" width="11.42578125" style="5"/>
    <col min="8445" max="8445" width="8.85546875" style="5" customWidth="1"/>
    <col min="8446" max="8446" width="20.5703125" style="5" customWidth="1"/>
    <col min="8447" max="8447" width="10.7109375" style="5" customWidth="1"/>
    <col min="8448" max="8448" width="11.140625" style="5" customWidth="1"/>
    <col min="8449" max="8449" width="9.42578125" style="5" customWidth="1"/>
    <col min="8450" max="8450" width="8" style="5" customWidth="1"/>
    <col min="8451" max="8451" width="8.140625" style="5" customWidth="1"/>
    <col min="8452" max="8452" width="11.42578125" style="5"/>
    <col min="8453" max="8453" width="9.85546875" style="5" bestFit="1" customWidth="1"/>
    <col min="8454" max="8454" width="11.42578125" style="5"/>
    <col min="8455" max="8455" width="10.140625" style="5" customWidth="1"/>
    <col min="8456" max="8461" width="11.42578125" style="5"/>
    <col min="8462" max="8462" width="8.85546875" style="5" customWidth="1"/>
    <col min="8463" max="8463" width="15.7109375" style="5" customWidth="1"/>
    <col min="8464" max="8700" width="11.42578125" style="5"/>
    <col min="8701" max="8701" width="8.85546875" style="5" customWidth="1"/>
    <col min="8702" max="8702" width="20.5703125" style="5" customWidth="1"/>
    <col min="8703" max="8703" width="10.7109375" style="5" customWidth="1"/>
    <col min="8704" max="8704" width="11.140625" style="5" customWidth="1"/>
    <col min="8705" max="8705" width="9.42578125" style="5" customWidth="1"/>
    <col min="8706" max="8706" width="8" style="5" customWidth="1"/>
    <col min="8707" max="8707" width="8.140625" style="5" customWidth="1"/>
    <col min="8708" max="8708" width="11.42578125" style="5"/>
    <col min="8709" max="8709" width="9.85546875" style="5" bestFit="1" customWidth="1"/>
    <col min="8710" max="8710" width="11.42578125" style="5"/>
    <col min="8711" max="8711" width="10.140625" style="5" customWidth="1"/>
    <col min="8712" max="8717" width="11.42578125" style="5"/>
    <col min="8718" max="8718" width="8.85546875" style="5" customWidth="1"/>
    <col min="8719" max="8719" width="15.7109375" style="5" customWidth="1"/>
    <col min="8720" max="8956" width="11.42578125" style="5"/>
    <col min="8957" max="8957" width="8.85546875" style="5" customWidth="1"/>
    <col min="8958" max="8958" width="20.5703125" style="5" customWidth="1"/>
    <col min="8959" max="8959" width="10.7109375" style="5" customWidth="1"/>
    <col min="8960" max="8960" width="11.140625" style="5" customWidth="1"/>
    <col min="8961" max="8961" width="9.42578125" style="5" customWidth="1"/>
    <col min="8962" max="8962" width="8" style="5" customWidth="1"/>
    <col min="8963" max="8963" width="8.140625" style="5" customWidth="1"/>
    <col min="8964" max="8964" width="11.42578125" style="5"/>
    <col min="8965" max="8965" width="9.85546875" style="5" bestFit="1" customWidth="1"/>
    <col min="8966" max="8966" width="11.42578125" style="5"/>
    <col min="8967" max="8967" width="10.140625" style="5" customWidth="1"/>
    <col min="8968" max="8973" width="11.42578125" style="5"/>
    <col min="8974" max="8974" width="8.85546875" style="5" customWidth="1"/>
    <col min="8975" max="8975" width="15.7109375" style="5" customWidth="1"/>
    <col min="8976" max="9212" width="11.42578125" style="5"/>
    <col min="9213" max="9213" width="8.85546875" style="5" customWidth="1"/>
    <col min="9214" max="9214" width="20.5703125" style="5" customWidth="1"/>
    <col min="9215" max="9215" width="10.7109375" style="5" customWidth="1"/>
    <col min="9216" max="9216" width="11.140625" style="5" customWidth="1"/>
    <col min="9217" max="9217" width="9.42578125" style="5" customWidth="1"/>
    <col min="9218" max="9218" width="8" style="5" customWidth="1"/>
    <col min="9219" max="9219" width="8.140625" style="5" customWidth="1"/>
    <col min="9220" max="9220" width="11.42578125" style="5"/>
    <col min="9221" max="9221" width="9.85546875" style="5" bestFit="1" customWidth="1"/>
    <col min="9222" max="9222" width="11.42578125" style="5"/>
    <col min="9223" max="9223" width="10.140625" style="5" customWidth="1"/>
    <col min="9224" max="9229" width="11.42578125" style="5"/>
    <col min="9230" max="9230" width="8.85546875" style="5" customWidth="1"/>
    <col min="9231" max="9231" width="15.7109375" style="5" customWidth="1"/>
    <col min="9232" max="9468" width="11.42578125" style="5"/>
    <col min="9469" max="9469" width="8.85546875" style="5" customWidth="1"/>
    <col min="9470" max="9470" width="20.5703125" style="5" customWidth="1"/>
    <col min="9471" max="9471" width="10.7109375" style="5" customWidth="1"/>
    <col min="9472" max="9472" width="11.140625" style="5" customWidth="1"/>
    <col min="9473" max="9473" width="9.42578125" style="5" customWidth="1"/>
    <col min="9474" max="9474" width="8" style="5" customWidth="1"/>
    <col min="9475" max="9475" width="8.140625" style="5" customWidth="1"/>
    <col min="9476" max="9476" width="11.42578125" style="5"/>
    <col min="9477" max="9477" width="9.85546875" style="5" bestFit="1" customWidth="1"/>
    <col min="9478" max="9478" width="11.42578125" style="5"/>
    <col min="9479" max="9479" width="10.140625" style="5" customWidth="1"/>
    <col min="9480" max="9485" width="11.42578125" style="5"/>
    <col min="9486" max="9486" width="8.85546875" style="5" customWidth="1"/>
    <col min="9487" max="9487" width="15.7109375" style="5" customWidth="1"/>
    <col min="9488" max="9724" width="11.42578125" style="5"/>
    <col min="9725" max="9725" width="8.85546875" style="5" customWidth="1"/>
    <col min="9726" max="9726" width="20.5703125" style="5" customWidth="1"/>
    <col min="9727" max="9727" width="10.7109375" style="5" customWidth="1"/>
    <col min="9728" max="9728" width="11.140625" style="5" customWidth="1"/>
    <col min="9729" max="9729" width="9.42578125" style="5" customWidth="1"/>
    <col min="9730" max="9730" width="8" style="5" customWidth="1"/>
    <col min="9731" max="9731" width="8.140625" style="5" customWidth="1"/>
    <col min="9732" max="9732" width="11.42578125" style="5"/>
    <col min="9733" max="9733" width="9.85546875" style="5" bestFit="1" customWidth="1"/>
    <col min="9734" max="9734" width="11.42578125" style="5"/>
    <col min="9735" max="9735" width="10.140625" style="5" customWidth="1"/>
    <col min="9736" max="9741" width="11.42578125" style="5"/>
    <col min="9742" max="9742" width="8.85546875" style="5" customWidth="1"/>
    <col min="9743" max="9743" width="15.7109375" style="5" customWidth="1"/>
    <col min="9744" max="9980" width="11.42578125" style="5"/>
    <col min="9981" max="9981" width="8.85546875" style="5" customWidth="1"/>
    <col min="9982" max="9982" width="20.5703125" style="5" customWidth="1"/>
    <col min="9983" max="9983" width="10.7109375" style="5" customWidth="1"/>
    <col min="9984" max="9984" width="11.140625" style="5" customWidth="1"/>
    <col min="9985" max="9985" width="9.42578125" style="5" customWidth="1"/>
    <col min="9986" max="9986" width="8" style="5" customWidth="1"/>
    <col min="9987" max="9987" width="8.140625" style="5" customWidth="1"/>
    <col min="9988" max="9988" width="11.42578125" style="5"/>
    <col min="9989" max="9989" width="9.85546875" style="5" bestFit="1" customWidth="1"/>
    <col min="9990" max="9990" width="11.42578125" style="5"/>
    <col min="9991" max="9991" width="10.140625" style="5" customWidth="1"/>
    <col min="9992" max="9997" width="11.42578125" style="5"/>
    <col min="9998" max="9998" width="8.85546875" style="5" customWidth="1"/>
    <col min="9999" max="9999" width="15.7109375" style="5" customWidth="1"/>
    <col min="10000" max="10236" width="11.42578125" style="5"/>
    <col min="10237" max="10237" width="8.85546875" style="5" customWidth="1"/>
    <col min="10238" max="10238" width="20.5703125" style="5" customWidth="1"/>
    <col min="10239" max="10239" width="10.7109375" style="5" customWidth="1"/>
    <col min="10240" max="10240" width="11.140625" style="5" customWidth="1"/>
    <col min="10241" max="10241" width="9.42578125" style="5" customWidth="1"/>
    <col min="10242" max="10242" width="8" style="5" customWidth="1"/>
    <col min="10243" max="10243" width="8.140625" style="5" customWidth="1"/>
    <col min="10244" max="10244" width="11.42578125" style="5"/>
    <col min="10245" max="10245" width="9.85546875" style="5" bestFit="1" customWidth="1"/>
    <col min="10246" max="10246" width="11.42578125" style="5"/>
    <col min="10247" max="10247" width="10.140625" style="5" customWidth="1"/>
    <col min="10248" max="10253" width="11.42578125" style="5"/>
    <col min="10254" max="10254" width="8.85546875" style="5" customWidth="1"/>
    <col min="10255" max="10255" width="15.7109375" style="5" customWidth="1"/>
    <col min="10256" max="10492" width="11.42578125" style="5"/>
    <col min="10493" max="10493" width="8.85546875" style="5" customWidth="1"/>
    <col min="10494" max="10494" width="20.5703125" style="5" customWidth="1"/>
    <col min="10495" max="10495" width="10.7109375" style="5" customWidth="1"/>
    <col min="10496" max="10496" width="11.140625" style="5" customWidth="1"/>
    <col min="10497" max="10497" width="9.42578125" style="5" customWidth="1"/>
    <col min="10498" max="10498" width="8" style="5" customWidth="1"/>
    <col min="10499" max="10499" width="8.140625" style="5" customWidth="1"/>
    <col min="10500" max="10500" width="11.42578125" style="5"/>
    <col min="10501" max="10501" width="9.85546875" style="5" bestFit="1" customWidth="1"/>
    <col min="10502" max="10502" width="11.42578125" style="5"/>
    <col min="10503" max="10503" width="10.140625" style="5" customWidth="1"/>
    <col min="10504" max="10509" width="11.42578125" style="5"/>
    <col min="10510" max="10510" width="8.85546875" style="5" customWidth="1"/>
    <col min="10511" max="10511" width="15.7109375" style="5" customWidth="1"/>
    <col min="10512" max="10748" width="11.42578125" style="5"/>
    <col min="10749" max="10749" width="8.85546875" style="5" customWidth="1"/>
    <col min="10750" max="10750" width="20.5703125" style="5" customWidth="1"/>
    <col min="10751" max="10751" width="10.7109375" style="5" customWidth="1"/>
    <col min="10752" max="10752" width="11.140625" style="5" customWidth="1"/>
    <col min="10753" max="10753" width="9.42578125" style="5" customWidth="1"/>
    <col min="10754" max="10754" width="8" style="5" customWidth="1"/>
    <col min="10755" max="10755" width="8.140625" style="5" customWidth="1"/>
    <col min="10756" max="10756" width="11.42578125" style="5"/>
    <col min="10757" max="10757" width="9.85546875" style="5" bestFit="1" customWidth="1"/>
    <col min="10758" max="10758" width="11.42578125" style="5"/>
    <col min="10759" max="10759" width="10.140625" style="5" customWidth="1"/>
    <col min="10760" max="10765" width="11.42578125" style="5"/>
    <col min="10766" max="10766" width="8.85546875" style="5" customWidth="1"/>
    <col min="10767" max="10767" width="15.7109375" style="5" customWidth="1"/>
    <col min="10768" max="11004" width="11.42578125" style="5"/>
    <col min="11005" max="11005" width="8.85546875" style="5" customWidth="1"/>
    <col min="11006" max="11006" width="20.5703125" style="5" customWidth="1"/>
    <col min="11007" max="11007" width="10.7109375" style="5" customWidth="1"/>
    <col min="11008" max="11008" width="11.140625" style="5" customWidth="1"/>
    <col min="11009" max="11009" width="9.42578125" style="5" customWidth="1"/>
    <col min="11010" max="11010" width="8" style="5" customWidth="1"/>
    <col min="11011" max="11011" width="8.140625" style="5" customWidth="1"/>
    <col min="11012" max="11012" width="11.42578125" style="5"/>
    <col min="11013" max="11013" width="9.85546875" style="5" bestFit="1" customWidth="1"/>
    <col min="11014" max="11014" width="11.42578125" style="5"/>
    <col min="11015" max="11015" width="10.140625" style="5" customWidth="1"/>
    <col min="11016" max="11021" width="11.42578125" style="5"/>
    <col min="11022" max="11022" width="8.85546875" style="5" customWidth="1"/>
    <col min="11023" max="11023" width="15.7109375" style="5" customWidth="1"/>
    <col min="11024" max="11260" width="11.42578125" style="5"/>
    <col min="11261" max="11261" width="8.85546875" style="5" customWidth="1"/>
    <col min="11262" max="11262" width="20.5703125" style="5" customWidth="1"/>
    <col min="11263" max="11263" width="10.7109375" style="5" customWidth="1"/>
    <col min="11264" max="11264" width="11.140625" style="5" customWidth="1"/>
    <col min="11265" max="11265" width="9.42578125" style="5" customWidth="1"/>
    <col min="11266" max="11266" width="8" style="5" customWidth="1"/>
    <col min="11267" max="11267" width="8.140625" style="5" customWidth="1"/>
    <col min="11268" max="11268" width="11.42578125" style="5"/>
    <col min="11269" max="11269" width="9.85546875" style="5" bestFit="1" customWidth="1"/>
    <col min="11270" max="11270" width="11.42578125" style="5"/>
    <col min="11271" max="11271" width="10.140625" style="5" customWidth="1"/>
    <col min="11272" max="11277" width="11.42578125" style="5"/>
    <col min="11278" max="11278" width="8.85546875" style="5" customWidth="1"/>
    <col min="11279" max="11279" width="15.7109375" style="5" customWidth="1"/>
    <col min="11280" max="11516" width="11.42578125" style="5"/>
    <col min="11517" max="11517" width="8.85546875" style="5" customWidth="1"/>
    <col min="11518" max="11518" width="20.5703125" style="5" customWidth="1"/>
    <col min="11519" max="11519" width="10.7109375" style="5" customWidth="1"/>
    <col min="11520" max="11520" width="11.140625" style="5" customWidth="1"/>
    <col min="11521" max="11521" width="9.42578125" style="5" customWidth="1"/>
    <col min="11522" max="11522" width="8" style="5" customWidth="1"/>
    <col min="11523" max="11523" width="8.140625" style="5" customWidth="1"/>
    <col min="11524" max="11524" width="11.42578125" style="5"/>
    <col min="11525" max="11525" width="9.85546875" style="5" bestFit="1" customWidth="1"/>
    <col min="11526" max="11526" width="11.42578125" style="5"/>
    <col min="11527" max="11527" width="10.140625" style="5" customWidth="1"/>
    <col min="11528" max="11533" width="11.42578125" style="5"/>
    <col min="11534" max="11534" width="8.85546875" style="5" customWidth="1"/>
    <col min="11535" max="11535" width="15.7109375" style="5" customWidth="1"/>
    <col min="11536" max="11772" width="11.42578125" style="5"/>
    <col min="11773" max="11773" width="8.85546875" style="5" customWidth="1"/>
    <col min="11774" max="11774" width="20.5703125" style="5" customWidth="1"/>
    <col min="11775" max="11775" width="10.7109375" style="5" customWidth="1"/>
    <col min="11776" max="11776" width="11.140625" style="5" customWidth="1"/>
    <col min="11777" max="11777" width="9.42578125" style="5" customWidth="1"/>
    <col min="11778" max="11778" width="8" style="5" customWidth="1"/>
    <col min="11779" max="11779" width="8.140625" style="5" customWidth="1"/>
    <col min="11780" max="11780" width="11.42578125" style="5"/>
    <col min="11781" max="11781" width="9.85546875" style="5" bestFit="1" customWidth="1"/>
    <col min="11782" max="11782" width="11.42578125" style="5"/>
    <col min="11783" max="11783" width="10.140625" style="5" customWidth="1"/>
    <col min="11784" max="11789" width="11.42578125" style="5"/>
    <col min="11790" max="11790" width="8.85546875" style="5" customWidth="1"/>
    <col min="11791" max="11791" width="15.7109375" style="5" customWidth="1"/>
    <col min="11792" max="12028" width="11.42578125" style="5"/>
    <col min="12029" max="12029" width="8.85546875" style="5" customWidth="1"/>
    <col min="12030" max="12030" width="20.5703125" style="5" customWidth="1"/>
    <col min="12031" max="12031" width="10.7109375" style="5" customWidth="1"/>
    <col min="12032" max="12032" width="11.140625" style="5" customWidth="1"/>
    <col min="12033" max="12033" width="9.42578125" style="5" customWidth="1"/>
    <col min="12034" max="12034" width="8" style="5" customWidth="1"/>
    <col min="12035" max="12035" width="8.140625" style="5" customWidth="1"/>
    <col min="12036" max="12036" width="11.42578125" style="5"/>
    <col min="12037" max="12037" width="9.85546875" style="5" bestFit="1" customWidth="1"/>
    <col min="12038" max="12038" width="11.42578125" style="5"/>
    <col min="12039" max="12039" width="10.140625" style="5" customWidth="1"/>
    <col min="12040" max="12045" width="11.42578125" style="5"/>
    <col min="12046" max="12046" width="8.85546875" style="5" customWidth="1"/>
    <col min="12047" max="12047" width="15.7109375" style="5" customWidth="1"/>
    <col min="12048" max="12284" width="11.42578125" style="5"/>
    <col min="12285" max="12285" width="8.85546875" style="5" customWidth="1"/>
    <col min="12286" max="12286" width="20.5703125" style="5" customWidth="1"/>
    <col min="12287" max="12287" width="10.7109375" style="5" customWidth="1"/>
    <col min="12288" max="12288" width="11.140625" style="5" customWidth="1"/>
    <col min="12289" max="12289" width="9.42578125" style="5" customWidth="1"/>
    <col min="12290" max="12290" width="8" style="5" customWidth="1"/>
    <col min="12291" max="12291" width="8.140625" style="5" customWidth="1"/>
    <col min="12292" max="12292" width="11.42578125" style="5"/>
    <col min="12293" max="12293" width="9.85546875" style="5" bestFit="1" customWidth="1"/>
    <col min="12294" max="12294" width="11.42578125" style="5"/>
    <col min="12295" max="12295" width="10.140625" style="5" customWidth="1"/>
    <col min="12296" max="12301" width="11.42578125" style="5"/>
    <col min="12302" max="12302" width="8.85546875" style="5" customWidth="1"/>
    <col min="12303" max="12303" width="15.7109375" style="5" customWidth="1"/>
    <col min="12304" max="12540" width="11.42578125" style="5"/>
    <col min="12541" max="12541" width="8.85546875" style="5" customWidth="1"/>
    <col min="12542" max="12542" width="20.5703125" style="5" customWidth="1"/>
    <col min="12543" max="12543" width="10.7109375" style="5" customWidth="1"/>
    <col min="12544" max="12544" width="11.140625" style="5" customWidth="1"/>
    <col min="12545" max="12545" width="9.42578125" style="5" customWidth="1"/>
    <col min="12546" max="12546" width="8" style="5" customWidth="1"/>
    <col min="12547" max="12547" width="8.140625" style="5" customWidth="1"/>
    <col min="12548" max="12548" width="11.42578125" style="5"/>
    <col min="12549" max="12549" width="9.85546875" style="5" bestFit="1" customWidth="1"/>
    <col min="12550" max="12550" width="11.42578125" style="5"/>
    <col min="12551" max="12551" width="10.140625" style="5" customWidth="1"/>
    <col min="12552" max="12557" width="11.42578125" style="5"/>
    <col min="12558" max="12558" width="8.85546875" style="5" customWidth="1"/>
    <col min="12559" max="12559" width="15.7109375" style="5" customWidth="1"/>
    <col min="12560" max="12796" width="11.42578125" style="5"/>
    <col min="12797" max="12797" width="8.85546875" style="5" customWidth="1"/>
    <col min="12798" max="12798" width="20.5703125" style="5" customWidth="1"/>
    <col min="12799" max="12799" width="10.7109375" style="5" customWidth="1"/>
    <col min="12800" max="12800" width="11.140625" style="5" customWidth="1"/>
    <col min="12801" max="12801" width="9.42578125" style="5" customWidth="1"/>
    <col min="12802" max="12802" width="8" style="5" customWidth="1"/>
    <col min="12803" max="12803" width="8.140625" style="5" customWidth="1"/>
    <col min="12804" max="12804" width="11.42578125" style="5"/>
    <col min="12805" max="12805" width="9.85546875" style="5" bestFit="1" customWidth="1"/>
    <col min="12806" max="12806" width="11.42578125" style="5"/>
    <col min="12807" max="12807" width="10.140625" style="5" customWidth="1"/>
    <col min="12808" max="12813" width="11.42578125" style="5"/>
    <col min="12814" max="12814" width="8.85546875" style="5" customWidth="1"/>
    <col min="12815" max="12815" width="15.7109375" style="5" customWidth="1"/>
    <col min="12816" max="13052" width="11.42578125" style="5"/>
    <col min="13053" max="13053" width="8.85546875" style="5" customWidth="1"/>
    <col min="13054" max="13054" width="20.5703125" style="5" customWidth="1"/>
    <col min="13055" max="13055" width="10.7109375" style="5" customWidth="1"/>
    <col min="13056" max="13056" width="11.140625" style="5" customWidth="1"/>
    <col min="13057" max="13057" width="9.42578125" style="5" customWidth="1"/>
    <col min="13058" max="13058" width="8" style="5" customWidth="1"/>
    <col min="13059" max="13059" width="8.140625" style="5" customWidth="1"/>
    <col min="13060" max="13060" width="11.42578125" style="5"/>
    <col min="13061" max="13061" width="9.85546875" style="5" bestFit="1" customWidth="1"/>
    <col min="13062" max="13062" width="11.42578125" style="5"/>
    <col min="13063" max="13063" width="10.140625" style="5" customWidth="1"/>
    <col min="13064" max="13069" width="11.42578125" style="5"/>
    <col min="13070" max="13070" width="8.85546875" style="5" customWidth="1"/>
    <col min="13071" max="13071" width="15.7109375" style="5" customWidth="1"/>
    <col min="13072" max="13308" width="11.42578125" style="5"/>
    <col min="13309" max="13309" width="8.85546875" style="5" customWidth="1"/>
    <col min="13310" max="13310" width="20.5703125" style="5" customWidth="1"/>
    <col min="13311" max="13311" width="10.7109375" style="5" customWidth="1"/>
    <col min="13312" max="13312" width="11.140625" style="5" customWidth="1"/>
    <col min="13313" max="13313" width="9.42578125" style="5" customWidth="1"/>
    <col min="13314" max="13314" width="8" style="5" customWidth="1"/>
    <col min="13315" max="13315" width="8.140625" style="5" customWidth="1"/>
    <col min="13316" max="13316" width="11.42578125" style="5"/>
    <col min="13317" max="13317" width="9.85546875" style="5" bestFit="1" customWidth="1"/>
    <col min="13318" max="13318" width="11.42578125" style="5"/>
    <col min="13319" max="13319" width="10.140625" style="5" customWidth="1"/>
    <col min="13320" max="13325" width="11.42578125" style="5"/>
    <col min="13326" max="13326" width="8.85546875" style="5" customWidth="1"/>
    <col min="13327" max="13327" width="15.7109375" style="5" customWidth="1"/>
    <col min="13328" max="13564" width="11.42578125" style="5"/>
    <col min="13565" max="13565" width="8.85546875" style="5" customWidth="1"/>
    <col min="13566" max="13566" width="20.5703125" style="5" customWidth="1"/>
    <col min="13567" max="13567" width="10.7109375" style="5" customWidth="1"/>
    <col min="13568" max="13568" width="11.140625" style="5" customWidth="1"/>
    <col min="13569" max="13569" width="9.42578125" style="5" customWidth="1"/>
    <col min="13570" max="13570" width="8" style="5" customWidth="1"/>
    <col min="13571" max="13571" width="8.140625" style="5" customWidth="1"/>
    <col min="13572" max="13572" width="11.42578125" style="5"/>
    <col min="13573" max="13573" width="9.85546875" style="5" bestFit="1" customWidth="1"/>
    <col min="13574" max="13574" width="11.42578125" style="5"/>
    <col min="13575" max="13575" width="10.140625" style="5" customWidth="1"/>
    <col min="13576" max="13581" width="11.42578125" style="5"/>
    <col min="13582" max="13582" width="8.85546875" style="5" customWidth="1"/>
    <col min="13583" max="13583" width="15.7109375" style="5" customWidth="1"/>
    <col min="13584" max="13820" width="11.42578125" style="5"/>
    <col min="13821" max="13821" width="8.85546875" style="5" customWidth="1"/>
    <col min="13822" max="13822" width="20.5703125" style="5" customWidth="1"/>
    <col min="13823" max="13823" width="10.7109375" style="5" customWidth="1"/>
    <col min="13824" max="13824" width="11.140625" style="5" customWidth="1"/>
    <col min="13825" max="13825" width="9.42578125" style="5" customWidth="1"/>
    <col min="13826" max="13826" width="8" style="5" customWidth="1"/>
    <col min="13827" max="13827" width="8.140625" style="5" customWidth="1"/>
    <col min="13828" max="13828" width="11.42578125" style="5"/>
    <col min="13829" max="13829" width="9.85546875" style="5" bestFit="1" customWidth="1"/>
    <col min="13830" max="13830" width="11.42578125" style="5"/>
    <col min="13831" max="13831" width="10.140625" style="5" customWidth="1"/>
    <col min="13832" max="13837" width="11.42578125" style="5"/>
    <col min="13838" max="13838" width="8.85546875" style="5" customWidth="1"/>
    <col min="13839" max="13839" width="15.7109375" style="5" customWidth="1"/>
    <col min="13840" max="14076" width="11.42578125" style="5"/>
    <col min="14077" max="14077" width="8.85546875" style="5" customWidth="1"/>
    <col min="14078" max="14078" width="20.5703125" style="5" customWidth="1"/>
    <col min="14079" max="14079" width="10.7109375" style="5" customWidth="1"/>
    <col min="14080" max="14080" width="11.140625" style="5" customWidth="1"/>
    <col min="14081" max="14081" width="9.42578125" style="5" customWidth="1"/>
    <col min="14082" max="14082" width="8" style="5" customWidth="1"/>
    <col min="14083" max="14083" width="8.140625" style="5" customWidth="1"/>
    <col min="14084" max="14084" width="11.42578125" style="5"/>
    <col min="14085" max="14085" width="9.85546875" style="5" bestFit="1" customWidth="1"/>
    <col min="14086" max="14086" width="11.42578125" style="5"/>
    <col min="14087" max="14087" width="10.140625" style="5" customWidth="1"/>
    <col min="14088" max="14093" width="11.42578125" style="5"/>
    <col min="14094" max="14094" width="8.85546875" style="5" customWidth="1"/>
    <col min="14095" max="14095" width="15.7109375" style="5" customWidth="1"/>
    <col min="14096" max="14332" width="11.42578125" style="5"/>
    <col min="14333" max="14333" width="8.85546875" style="5" customWidth="1"/>
    <col min="14334" max="14334" width="20.5703125" style="5" customWidth="1"/>
    <col min="14335" max="14335" width="10.7109375" style="5" customWidth="1"/>
    <col min="14336" max="14336" width="11.140625" style="5" customWidth="1"/>
    <col min="14337" max="14337" width="9.42578125" style="5" customWidth="1"/>
    <col min="14338" max="14338" width="8" style="5" customWidth="1"/>
    <col min="14339" max="14339" width="8.140625" style="5" customWidth="1"/>
    <col min="14340" max="14340" width="11.42578125" style="5"/>
    <col min="14341" max="14341" width="9.85546875" style="5" bestFit="1" customWidth="1"/>
    <col min="14342" max="14342" width="11.42578125" style="5"/>
    <col min="14343" max="14343" width="10.140625" style="5" customWidth="1"/>
    <col min="14344" max="14349" width="11.42578125" style="5"/>
    <col min="14350" max="14350" width="8.85546875" style="5" customWidth="1"/>
    <col min="14351" max="14351" width="15.7109375" style="5" customWidth="1"/>
    <col min="14352" max="14588" width="11.42578125" style="5"/>
    <col min="14589" max="14589" width="8.85546875" style="5" customWidth="1"/>
    <col min="14590" max="14590" width="20.5703125" style="5" customWidth="1"/>
    <col min="14591" max="14591" width="10.7109375" style="5" customWidth="1"/>
    <col min="14592" max="14592" width="11.140625" style="5" customWidth="1"/>
    <col min="14593" max="14593" width="9.42578125" style="5" customWidth="1"/>
    <col min="14594" max="14594" width="8" style="5" customWidth="1"/>
    <col min="14595" max="14595" width="8.140625" style="5" customWidth="1"/>
    <col min="14596" max="14596" width="11.42578125" style="5"/>
    <col min="14597" max="14597" width="9.85546875" style="5" bestFit="1" customWidth="1"/>
    <col min="14598" max="14598" width="11.42578125" style="5"/>
    <col min="14599" max="14599" width="10.140625" style="5" customWidth="1"/>
    <col min="14600" max="14605" width="11.42578125" style="5"/>
    <col min="14606" max="14606" width="8.85546875" style="5" customWidth="1"/>
    <col min="14607" max="14607" width="15.7109375" style="5" customWidth="1"/>
    <col min="14608" max="14844" width="11.42578125" style="5"/>
    <col min="14845" max="14845" width="8.85546875" style="5" customWidth="1"/>
    <col min="14846" max="14846" width="20.5703125" style="5" customWidth="1"/>
    <col min="14847" max="14847" width="10.7109375" style="5" customWidth="1"/>
    <col min="14848" max="14848" width="11.140625" style="5" customWidth="1"/>
    <col min="14849" max="14849" width="9.42578125" style="5" customWidth="1"/>
    <col min="14850" max="14850" width="8" style="5" customWidth="1"/>
    <col min="14851" max="14851" width="8.140625" style="5" customWidth="1"/>
    <col min="14852" max="14852" width="11.42578125" style="5"/>
    <col min="14853" max="14853" width="9.85546875" style="5" bestFit="1" customWidth="1"/>
    <col min="14854" max="14854" width="11.42578125" style="5"/>
    <col min="14855" max="14855" width="10.140625" style="5" customWidth="1"/>
    <col min="14856" max="14861" width="11.42578125" style="5"/>
    <col min="14862" max="14862" width="8.85546875" style="5" customWidth="1"/>
    <col min="14863" max="14863" width="15.7109375" style="5" customWidth="1"/>
    <col min="14864" max="15100" width="11.42578125" style="5"/>
    <col min="15101" max="15101" width="8.85546875" style="5" customWidth="1"/>
    <col min="15102" max="15102" width="20.5703125" style="5" customWidth="1"/>
    <col min="15103" max="15103" width="10.7109375" style="5" customWidth="1"/>
    <col min="15104" max="15104" width="11.140625" style="5" customWidth="1"/>
    <col min="15105" max="15105" width="9.42578125" style="5" customWidth="1"/>
    <col min="15106" max="15106" width="8" style="5" customWidth="1"/>
    <col min="15107" max="15107" width="8.140625" style="5" customWidth="1"/>
    <col min="15108" max="15108" width="11.42578125" style="5"/>
    <col min="15109" max="15109" width="9.85546875" style="5" bestFit="1" customWidth="1"/>
    <col min="15110" max="15110" width="11.42578125" style="5"/>
    <col min="15111" max="15111" width="10.140625" style="5" customWidth="1"/>
    <col min="15112" max="15117" width="11.42578125" style="5"/>
    <col min="15118" max="15118" width="8.85546875" style="5" customWidth="1"/>
    <col min="15119" max="15119" width="15.7109375" style="5" customWidth="1"/>
    <col min="15120" max="15356" width="11.42578125" style="5"/>
    <col min="15357" max="15357" width="8.85546875" style="5" customWidth="1"/>
    <col min="15358" max="15358" width="20.5703125" style="5" customWidth="1"/>
    <col min="15359" max="15359" width="10.7109375" style="5" customWidth="1"/>
    <col min="15360" max="15360" width="11.140625" style="5" customWidth="1"/>
    <col min="15361" max="15361" width="9.42578125" style="5" customWidth="1"/>
    <col min="15362" max="15362" width="8" style="5" customWidth="1"/>
    <col min="15363" max="15363" width="8.140625" style="5" customWidth="1"/>
    <col min="15364" max="15364" width="11.42578125" style="5"/>
    <col min="15365" max="15365" width="9.85546875" style="5" bestFit="1" customWidth="1"/>
    <col min="15366" max="15366" width="11.42578125" style="5"/>
    <col min="15367" max="15367" width="10.140625" style="5" customWidth="1"/>
    <col min="15368" max="15373" width="11.42578125" style="5"/>
    <col min="15374" max="15374" width="8.85546875" style="5" customWidth="1"/>
    <col min="15375" max="15375" width="15.7109375" style="5" customWidth="1"/>
    <col min="15376" max="15612" width="11.42578125" style="5"/>
    <col min="15613" max="15613" width="8.85546875" style="5" customWidth="1"/>
    <col min="15614" max="15614" width="20.5703125" style="5" customWidth="1"/>
    <col min="15615" max="15615" width="10.7109375" style="5" customWidth="1"/>
    <col min="15616" max="15616" width="11.140625" style="5" customWidth="1"/>
    <col min="15617" max="15617" width="9.42578125" style="5" customWidth="1"/>
    <col min="15618" max="15618" width="8" style="5" customWidth="1"/>
    <col min="15619" max="15619" width="8.140625" style="5" customWidth="1"/>
    <col min="15620" max="15620" width="11.42578125" style="5"/>
    <col min="15621" max="15621" width="9.85546875" style="5" bestFit="1" customWidth="1"/>
    <col min="15622" max="15622" width="11.42578125" style="5"/>
    <col min="15623" max="15623" width="10.140625" style="5" customWidth="1"/>
    <col min="15624" max="15629" width="11.42578125" style="5"/>
    <col min="15630" max="15630" width="8.85546875" style="5" customWidth="1"/>
    <col min="15631" max="15631" width="15.7109375" style="5" customWidth="1"/>
    <col min="15632" max="15868" width="11.42578125" style="5"/>
    <col min="15869" max="15869" width="8.85546875" style="5" customWidth="1"/>
    <col min="15870" max="15870" width="20.5703125" style="5" customWidth="1"/>
    <col min="15871" max="15871" width="10.7109375" style="5" customWidth="1"/>
    <col min="15872" max="15872" width="11.140625" style="5" customWidth="1"/>
    <col min="15873" max="15873" width="9.42578125" style="5" customWidth="1"/>
    <col min="15874" max="15874" width="8" style="5" customWidth="1"/>
    <col min="15875" max="15875" width="8.140625" style="5" customWidth="1"/>
    <col min="15876" max="15876" width="11.42578125" style="5"/>
    <col min="15877" max="15877" width="9.85546875" style="5" bestFit="1" customWidth="1"/>
    <col min="15878" max="15878" width="11.42578125" style="5"/>
    <col min="15879" max="15879" width="10.140625" style="5" customWidth="1"/>
    <col min="15880" max="15885" width="11.42578125" style="5"/>
    <col min="15886" max="15886" width="8.85546875" style="5" customWidth="1"/>
    <col min="15887" max="15887" width="15.7109375" style="5" customWidth="1"/>
    <col min="15888" max="16124" width="11.42578125" style="5"/>
    <col min="16125" max="16125" width="8.85546875" style="5" customWidth="1"/>
    <col min="16126" max="16126" width="20.5703125" style="5" customWidth="1"/>
    <col min="16127" max="16127" width="10.7109375" style="5" customWidth="1"/>
    <col min="16128" max="16128" width="11.140625" style="5" customWidth="1"/>
    <col min="16129" max="16129" width="9.42578125" style="5" customWidth="1"/>
    <col min="16130" max="16130" width="8" style="5" customWidth="1"/>
    <col min="16131" max="16131" width="8.140625" style="5" customWidth="1"/>
    <col min="16132" max="16132" width="11.42578125" style="5"/>
    <col min="16133" max="16133" width="9.85546875" style="5" bestFit="1" customWidth="1"/>
    <col min="16134" max="16134" width="11.42578125" style="5"/>
    <col min="16135" max="16135" width="10.140625" style="5" customWidth="1"/>
    <col min="16136" max="16141" width="11.42578125" style="5"/>
    <col min="16142" max="16142" width="8.85546875" style="5" customWidth="1"/>
    <col min="16143" max="16143" width="15.7109375" style="5" customWidth="1"/>
    <col min="16144" max="16384" width="11.42578125" style="5"/>
  </cols>
  <sheetData>
    <row r="1" spans="1:29" s="2" customFormat="1" ht="16.5">
      <c r="A1" s="99" t="s">
        <v>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1"/>
    </row>
    <row r="2" spans="1:29" s="2" customFormat="1" ht="16.5">
      <c r="A2" s="117" t="s">
        <v>37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21"/>
      <c r="AA2" s="21"/>
      <c r="AB2" s="21"/>
      <c r="AC2" s="21"/>
    </row>
    <row r="3" spans="1:29" s="2" customFormat="1" ht="14.25" customHeight="1">
      <c r="A3" s="117" t="s">
        <v>41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21"/>
      <c r="AA3" s="21"/>
      <c r="AB3" s="21"/>
      <c r="AC3" s="21"/>
    </row>
    <row r="4" spans="1:29" s="1" customFormat="1" ht="14.25" customHeight="1">
      <c r="A4" s="100" t="s">
        <v>52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</row>
    <row r="5" spans="1:29" s="2" customFormat="1" ht="14.25" customHeight="1">
      <c r="A5" s="101" t="s">
        <v>63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9" s="3" customFormat="1" ht="16.5">
      <c r="A6" s="7" t="s">
        <v>49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9" s="4" customFormat="1" ht="19.5" customHeight="1">
      <c r="A7" s="118" t="s">
        <v>35</v>
      </c>
      <c r="B7" s="110" t="s">
        <v>36</v>
      </c>
      <c r="C7" s="107" t="s">
        <v>0</v>
      </c>
      <c r="D7" s="121" t="s">
        <v>10</v>
      </c>
      <c r="E7" s="122"/>
      <c r="F7" s="123" t="s">
        <v>11</v>
      </c>
      <c r="G7" s="125" t="s">
        <v>12</v>
      </c>
      <c r="H7" s="126"/>
      <c r="I7" s="126"/>
      <c r="J7" s="126"/>
      <c r="K7" s="127"/>
      <c r="L7" s="107" t="s">
        <v>13</v>
      </c>
      <c r="M7" s="108" t="s">
        <v>38</v>
      </c>
      <c r="N7" s="108"/>
      <c r="O7" s="108"/>
      <c r="P7" s="108"/>
      <c r="Q7" s="108"/>
      <c r="R7" s="108"/>
      <c r="S7" s="108"/>
      <c r="T7" s="108"/>
      <c r="U7" s="108"/>
      <c r="V7" s="109"/>
      <c r="W7" s="102" t="s">
        <v>14</v>
      </c>
      <c r="X7" s="105" t="s">
        <v>15</v>
      </c>
      <c r="Y7" s="102" t="s">
        <v>16</v>
      </c>
    </row>
    <row r="8" spans="1:29" s="4" customFormat="1" ht="19.5" customHeight="1">
      <c r="A8" s="119"/>
      <c r="B8" s="111"/>
      <c r="C8" s="107"/>
      <c r="D8" s="128" t="s">
        <v>1</v>
      </c>
      <c r="E8" s="130" t="s">
        <v>2</v>
      </c>
      <c r="F8" s="123"/>
      <c r="G8" s="132" t="s">
        <v>3</v>
      </c>
      <c r="H8" s="132" t="s">
        <v>4</v>
      </c>
      <c r="I8" s="133" t="s">
        <v>51</v>
      </c>
      <c r="J8" s="133" t="s">
        <v>5</v>
      </c>
      <c r="K8" s="135" t="s">
        <v>6</v>
      </c>
      <c r="L8" s="107"/>
      <c r="M8" s="124" t="s">
        <v>31</v>
      </c>
      <c r="N8" s="113" t="s">
        <v>29</v>
      </c>
      <c r="O8" s="114"/>
      <c r="P8" s="114"/>
      <c r="Q8" s="115"/>
      <c r="R8" s="102" t="s">
        <v>17</v>
      </c>
      <c r="S8" s="113" t="s">
        <v>32</v>
      </c>
      <c r="T8" s="114"/>
      <c r="U8" s="114"/>
      <c r="V8" s="115"/>
      <c r="W8" s="103"/>
      <c r="X8" s="106"/>
      <c r="Y8" s="103"/>
    </row>
    <row r="9" spans="1:29" s="4" customFormat="1" ht="28.5" customHeight="1">
      <c r="A9" s="120"/>
      <c r="B9" s="112"/>
      <c r="C9" s="107"/>
      <c r="D9" s="129"/>
      <c r="E9" s="131"/>
      <c r="F9" s="123"/>
      <c r="G9" s="116"/>
      <c r="H9" s="116"/>
      <c r="I9" s="134"/>
      <c r="J9" s="134"/>
      <c r="K9" s="136"/>
      <c r="L9" s="107"/>
      <c r="M9" s="116"/>
      <c r="N9" s="19" t="s">
        <v>39</v>
      </c>
      <c r="O9" s="19" t="s">
        <v>40</v>
      </c>
      <c r="P9" s="19" t="s">
        <v>7</v>
      </c>
      <c r="Q9" s="19" t="s">
        <v>6</v>
      </c>
      <c r="R9" s="116"/>
      <c r="S9" s="19" t="s">
        <v>39</v>
      </c>
      <c r="T9" s="19" t="s">
        <v>40</v>
      </c>
      <c r="U9" s="19" t="s">
        <v>7</v>
      </c>
      <c r="V9" s="19" t="s">
        <v>6</v>
      </c>
      <c r="W9" s="104"/>
      <c r="X9" s="20" t="s">
        <v>18</v>
      </c>
      <c r="Y9" s="104"/>
    </row>
    <row r="10" spans="1:29" ht="21" customHeight="1">
      <c r="A10" s="9" t="s">
        <v>19</v>
      </c>
      <c r="B10" s="9"/>
      <c r="C10" s="10"/>
      <c r="D10" s="10"/>
      <c r="E10" s="10"/>
      <c r="F10" s="10"/>
      <c r="G10" s="10"/>
      <c r="H10" s="10"/>
      <c r="I10" s="10"/>
      <c r="J10" s="10"/>
      <c r="K10" s="11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3"/>
      <c r="Y10" s="13"/>
    </row>
    <row r="11" spans="1:29" s="72" customFormat="1" ht="33">
      <c r="A11" s="66" t="s">
        <v>54</v>
      </c>
      <c r="B11" s="67">
        <v>1000</v>
      </c>
      <c r="C11" s="67" t="s">
        <v>20</v>
      </c>
      <c r="D11" s="67" t="s">
        <v>4</v>
      </c>
      <c r="E11" s="67" t="s">
        <v>4</v>
      </c>
      <c r="F11" s="67" t="s">
        <v>25</v>
      </c>
      <c r="G11" s="68">
        <v>59750096.250000015</v>
      </c>
      <c r="H11" s="68">
        <v>0</v>
      </c>
      <c r="I11" s="68">
        <v>0</v>
      </c>
      <c r="J11" s="68">
        <v>0</v>
      </c>
      <c r="K11" s="68">
        <f>SUM(G11:J11)</f>
        <v>59750096.250000015</v>
      </c>
      <c r="L11" s="69">
        <f>U11/K11</f>
        <v>0.29017982644672291</v>
      </c>
      <c r="M11" s="63">
        <f>K11</f>
        <v>59750096.250000015</v>
      </c>
      <c r="N11" s="63">
        <v>42400</v>
      </c>
      <c r="O11" s="63">
        <v>32729557.259999998</v>
      </c>
      <c r="P11" s="63">
        <f>+R11-O11</f>
        <v>17338272.559999995</v>
      </c>
      <c r="Q11" s="63">
        <f>O11+P11</f>
        <v>50067829.819999993</v>
      </c>
      <c r="R11" s="63">
        <v>50067829.819999993</v>
      </c>
      <c r="S11" s="63">
        <f>N11</f>
        <v>42400</v>
      </c>
      <c r="T11" s="63">
        <f>O11</f>
        <v>32729557.259999998</v>
      </c>
      <c r="U11" s="63">
        <f>P11</f>
        <v>17338272.559999995</v>
      </c>
      <c r="V11" s="63">
        <f>Q11</f>
        <v>50067829.819999993</v>
      </c>
      <c r="W11" s="70">
        <f>Q11/K11</f>
        <v>0.83795396095282404</v>
      </c>
      <c r="X11" s="71" t="s">
        <v>28</v>
      </c>
      <c r="Y11" s="71"/>
    </row>
    <row r="12" spans="1:29" s="72" customFormat="1" ht="33">
      <c r="A12" s="66" t="s">
        <v>57</v>
      </c>
      <c r="B12" s="67">
        <v>2000</v>
      </c>
      <c r="C12" s="67" t="s">
        <v>21</v>
      </c>
      <c r="D12" s="67" t="s">
        <v>4</v>
      </c>
      <c r="E12" s="67" t="s">
        <v>4</v>
      </c>
      <c r="F12" s="67" t="s">
        <v>25</v>
      </c>
      <c r="G12" s="68">
        <v>4497371.0699999994</v>
      </c>
      <c r="H12" s="68">
        <v>0</v>
      </c>
      <c r="I12" s="68">
        <v>0</v>
      </c>
      <c r="J12" s="68">
        <v>0</v>
      </c>
      <c r="K12" s="68">
        <f t="shared" ref="K12:K13" si="0">SUM(G12:J12)</f>
        <v>4497371.0699999994</v>
      </c>
      <c r="L12" s="69">
        <f t="shared" ref="L12:L13" si="1">U12/K12</f>
        <v>0.27994510579710752</v>
      </c>
      <c r="M12" s="63">
        <f t="shared" ref="M12:M13" si="2">K12</f>
        <v>4497371.0699999994</v>
      </c>
      <c r="N12" s="63">
        <v>0</v>
      </c>
      <c r="O12" s="63">
        <v>1655417.2799999998</v>
      </c>
      <c r="P12" s="63">
        <f t="shared" ref="P12:P13" si="3">+R12-O12</f>
        <v>1259017.0200000005</v>
      </c>
      <c r="Q12" s="63">
        <f t="shared" ref="Q12:Q13" si="4">O12+P12</f>
        <v>2914434.3000000003</v>
      </c>
      <c r="R12" s="63">
        <v>2914434.3000000003</v>
      </c>
      <c r="S12" s="63">
        <f t="shared" ref="S12:S13" si="5">N12</f>
        <v>0</v>
      </c>
      <c r="T12" s="63">
        <f t="shared" ref="T12:U13" si="6">O12</f>
        <v>1655417.2799999998</v>
      </c>
      <c r="U12" s="63">
        <f t="shared" si="6"/>
        <v>1259017.0200000005</v>
      </c>
      <c r="V12" s="63">
        <f>Q12</f>
        <v>2914434.3000000003</v>
      </c>
      <c r="W12" s="70">
        <f>Q12/K12</f>
        <v>0.6480306504928891</v>
      </c>
      <c r="X12" s="71" t="s">
        <v>28</v>
      </c>
      <c r="Y12" s="71"/>
    </row>
    <row r="13" spans="1:29" s="72" customFormat="1" ht="33">
      <c r="A13" s="66" t="s">
        <v>60</v>
      </c>
      <c r="B13" s="67">
        <v>3000</v>
      </c>
      <c r="C13" s="67" t="s">
        <v>22</v>
      </c>
      <c r="D13" s="67" t="s">
        <v>4</v>
      </c>
      <c r="E13" s="67" t="s">
        <v>4</v>
      </c>
      <c r="F13" s="67" t="s">
        <v>25</v>
      </c>
      <c r="G13" s="68">
        <v>10753090.070000002</v>
      </c>
      <c r="H13" s="68">
        <v>0</v>
      </c>
      <c r="I13" s="68">
        <v>0</v>
      </c>
      <c r="J13" s="68">
        <v>0</v>
      </c>
      <c r="K13" s="68">
        <f t="shared" si="0"/>
        <v>10753090.070000002</v>
      </c>
      <c r="L13" s="69">
        <f t="shared" si="1"/>
        <v>0.33150163411585754</v>
      </c>
      <c r="M13" s="63">
        <f t="shared" si="2"/>
        <v>10753090.070000002</v>
      </c>
      <c r="N13" s="63">
        <v>0</v>
      </c>
      <c r="O13" s="63">
        <v>5662536.7399999984</v>
      </c>
      <c r="P13" s="63">
        <f t="shared" si="3"/>
        <v>3564666.9300000016</v>
      </c>
      <c r="Q13" s="63">
        <f t="shared" si="4"/>
        <v>9227203.6699999999</v>
      </c>
      <c r="R13" s="63">
        <v>9227203.6699999999</v>
      </c>
      <c r="S13" s="63">
        <f t="shared" si="5"/>
        <v>0</v>
      </c>
      <c r="T13" s="63">
        <f t="shared" si="6"/>
        <v>5662536.7399999984</v>
      </c>
      <c r="U13" s="63">
        <f t="shared" si="6"/>
        <v>3564666.9300000016</v>
      </c>
      <c r="V13" s="63">
        <f>Q13</f>
        <v>9227203.6699999999</v>
      </c>
      <c r="W13" s="70">
        <f>Q13/K13</f>
        <v>0.85809786860643289</v>
      </c>
      <c r="X13" s="71" t="s">
        <v>28</v>
      </c>
      <c r="Y13" s="71"/>
    </row>
    <row r="14" spans="1:29" s="72" customFormat="1" ht="33" customHeight="1">
      <c r="A14" s="67" t="s">
        <v>53</v>
      </c>
      <c r="B14" s="67">
        <v>5000</v>
      </c>
      <c r="C14" s="67" t="s">
        <v>24</v>
      </c>
      <c r="D14" s="67" t="s">
        <v>4</v>
      </c>
      <c r="E14" s="67" t="s">
        <v>4</v>
      </c>
      <c r="F14" s="67" t="s">
        <v>25</v>
      </c>
      <c r="G14" s="68">
        <v>100200</v>
      </c>
      <c r="H14" s="68">
        <v>0</v>
      </c>
      <c r="I14" s="68">
        <v>0</v>
      </c>
      <c r="J14" s="68">
        <v>0</v>
      </c>
      <c r="K14" s="68">
        <f>SUM(G14:J14)</f>
        <v>100200</v>
      </c>
      <c r="L14" s="69">
        <f t="shared" ref="L14" si="7">U14/K14</f>
        <v>0</v>
      </c>
      <c r="M14" s="63">
        <f t="shared" ref="M14" si="8">K14</f>
        <v>100200</v>
      </c>
      <c r="N14" s="63">
        <v>0</v>
      </c>
      <c r="O14" s="63">
        <v>10000</v>
      </c>
      <c r="P14" s="63">
        <f>+R14-O14</f>
        <v>0</v>
      </c>
      <c r="Q14" s="63">
        <f>O14+P14</f>
        <v>10000</v>
      </c>
      <c r="R14" s="63">
        <v>10000</v>
      </c>
      <c r="S14" s="63">
        <f>N14</f>
        <v>0</v>
      </c>
      <c r="T14" s="63">
        <f>O14</f>
        <v>10000</v>
      </c>
      <c r="U14" s="63">
        <f>P14</f>
        <v>0</v>
      </c>
      <c r="V14" s="63">
        <f>Q14</f>
        <v>10000</v>
      </c>
      <c r="W14" s="70">
        <f>Q14/K14</f>
        <v>9.9800399201596807E-2</v>
      </c>
      <c r="X14" s="71" t="s">
        <v>26</v>
      </c>
      <c r="Y14" s="73"/>
    </row>
    <row r="15" spans="1:29" s="72" customFormat="1" ht="33">
      <c r="A15" s="66" t="s">
        <v>55</v>
      </c>
      <c r="B15" s="67">
        <v>1000</v>
      </c>
      <c r="C15" s="67" t="s">
        <v>20</v>
      </c>
      <c r="D15" s="67" t="s">
        <v>4</v>
      </c>
      <c r="E15" s="67" t="s">
        <v>4</v>
      </c>
      <c r="F15" s="67" t="s">
        <v>25</v>
      </c>
      <c r="G15" s="68">
        <v>0</v>
      </c>
      <c r="H15" s="68">
        <v>44854545.489999987</v>
      </c>
      <c r="I15" s="68">
        <v>0</v>
      </c>
      <c r="J15" s="68">
        <v>0</v>
      </c>
      <c r="K15" s="68">
        <f t="shared" ref="K15" si="9">SUM(G15:J15)</f>
        <v>44854545.489999987</v>
      </c>
      <c r="L15" s="69">
        <f t="shared" ref="L15" si="10">U15/K15</f>
        <v>0.45312577015257599</v>
      </c>
      <c r="M15" s="63">
        <f t="shared" ref="M15" si="11">K15</f>
        <v>44854545.489999987</v>
      </c>
      <c r="N15" s="63">
        <v>0</v>
      </c>
      <c r="O15" s="63">
        <v>21819706.300000004</v>
      </c>
      <c r="P15" s="63">
        <f t="shared" ref="P15" si="12">+R15-O15</f>
        <v>20324750.469999999</v>
      </c>
      <c r="Q15" s="63">
        <f t="shared" ref="Q15" si="13">O15+P15</f>
        <v>42144456.770000003</v>
      </c>
      <c r="R15" s="63">
        <v>42144456.770000003</v>
      </c>
      <c r="S15" s="63">
        <f t="shared" ref="S15" si="14">N15</f>
        <v>0</v>
      </c>
      <c r="T15" s="63">
        <f t="shared" ref="T15" si="15">O15</f>
        <v>21819706.300000004</v>
      </c>
      <c r="U15" s="63">
        <f t="shared" ref="U15" si="16">P15</f>
        <v>20324750.469999999</v>
      </c>
      <c r="V15" s="63">
        <f t="shared" ref="V15" si="17">Q15</f>
        <v>42144456.770000003</v>
      </c>
      <c r="W15" s="70">
        <f t="shared" ref="W15" si="18">Q15/K15</f>
        <v>0.93958051095168982</v>
      </c>
      <c r="X15" s="71" t="s">
        <v>28</v>
      </c>
      <c r="Y15" s="71"/>
    </row>
    <row r="16" spans="1:29" s="72" customFormat="1" ht="33">
      <c r="A16" s="66" t="s">
        <v>58</v>
      </c>
      <c r="B16" s="67">
        <v>2000</v>
      </c>
      <c r="C16" s="67" t="s">
        <v>21</v>
      </c>
      <c r="D16" s="67" t="s">
        <v>4</v>
      </c>
      <c r="E16" s="67" t="s">
        <v>4</v>
      </c>
      <c r="F16" s="67" t="s">
        <v>25</v>
      </c>
      <c r="G16" s="68">
        <v>0</v>
      </c>
      <c r="H16" s="68">
        <v>1876098.3899999997</v>
      </c>
      <c r="I16" s="68">
        <v>0</v>
      </c>
      <c r="J16" s="68">
        <v>0</v>
      </c>
      <c r="K16" s="68">
        <f t="shared" ref="K16" si="19">SUM(G16:J16)</f>
        <v>1876098.3899999997</v>
      </c>
      <c r="L16" s="69">
        <f t="shared" ref="L16" si="20">U16/K16</f>
        <v>0.19509433617711275</v>
      </c>
      <c r="M16" s="63">
        <f t="shared" ref="M16" si="21">K16</f>
        <v>1876098.3899999997</v>
      </c>
      <c r="N16" s="63">
        <v>0</v>
      </c>
      <c r="O16" s="63">
        <v>842637.28</v>
      </c>
      <c r="P16" s="63">
        <f t="shared" ref="P16" si="22">+R16-O16</f>
        <v>366016.16999999993</v>
      </c>
      <c r="Q16" s="63">
        <f t="shared" ref="Q16" si="23">O16+P16</f>
        <v>1208653.45</v>
      </c>
      <c r="R16" s="63">
        <v>1208653.45</v>
      </c>
      <c r="S16" s="63">
        <f t="shared" ref="S16" si="24">N16</f>
        <v>0</v>
      </c>
      <c r="T16" s="63">
        <f t="shared" ref="T16" si="25">O16</f>
        <v>842637.28</v>
      </c>
      <c r="U16" s="63">
        <f t="shared" ref="U16" si="26">P16</f>
        <v>366016.16999999993</v>
      </c>
      <c r="V16" s="63">
        <f t="shared" ref="V16" si="27">Q16</f>
        <v>1208653.45</v>
      </c>
      <c r="W16" s="70">
        <f t="shared" ref="W16" si="28">Q16/K16</f>
        <v>0.64423777369160273</v>
      </c>
      <c r="X16" s="71" t="s">
        <v>28</v>
      </c>
      <c r="Y16" s="71"/>
    </row>
    <row r="17" spans="1:26" s="72" customFormat="1" ht="33">
      <c r="A17" s="66" t="s">
        <v>61</v>
      </c>
      <c r="B17" s="67">
        <v>3000</v>
      </c>
      <c r="C17" s="67" t="s">
        <v>22</v>
      </c>
      <c r="D17" s="67" t="s">
        <v>4</v>
      </c>
      <c r="E17" s="67" t="s">
        <v>4</v>
      </c>
      <c r="F17" s="67" t="s">
        <v>25</v>
      </c>
      <c r="G17" s="68">
        <v>0</v>
      </c>
      <c r="H17" s="68">
        <v>3357821.7199999997</v>
      </c>
      <c r="I17" s="68">
        <v>0</v>
      </c>
      <c r="J17" s="68">
        <v>0</v>
      </c>
      <c r="K17" s="68">
        <f t="shared" ref="K17" si="29">SUM(G17:J17)</f>
        <v>3357821.7199999997</v>
      </c>
      <c r="L17" s="69">
        <f>U17/K17</f>
        <v>5.3053665398292801E-2</v>
      </c>
      <c r="M17" s="63">
        <f>K17</f>
        <v>3357821.7199999997</v>
      </c>
      <c r="N17" s="63">
        <v>0</v>
      </c>
      <c r="O17" s="63">
        <v>2374899.9900000002</v>
      </c>
      <c r="P17" s="63">
        <f>+R17-O17</f>
        <v>178144.75</v>
      </c>
      <c r="Q17" s="63">
        <f>O17+P17</f>
        <v>2553044.7400000002</v>
      </c>
      <c r="R17" s="63">
        <v>2553044.7400000002</v>
      </c>
      <c r="S17" s="63">
        <f t="shared" ref="S17:U20" si="30">N17</f>
        <v>0</v>
      </c>
      <c r="T17" s="63">
        <f t="shared" si="30"/>
        <v>2374899.9900000002</v>
      </c>
      <c r="U17" s="63">
        <f t="shared" si="30"/>
        <v>178144.75</v>
      </c>
      <c r="V17" s="63">
        <f t="shared" ref="V17" si="31">Q17</f>
        <v>2553044.7400000002</v>
      </c>
      <c r="W17" s="70">
        <f t="shared" ref="W17" si="32">Q17/K17</f>
        <v>0.76032766266101837</v>
      </c>
      <c r="X17" s="71" t="s">
        <v>28</v>
      </c>
      <c r="Y17" s="71"/>
    </row>
    <row r="18" spans="1:26" s="72" customFormat="1" ht="33">
      <c r="A18" s="66" t="s">
        <v>56</v>
      </c>
      <c r="B18" s="67">
        <v>1000</v>
      </c>
      <c r="C18" s="67" t="s">
        <v>20</v>
      </c>
      <c r="D18" s="67" t="s">
        <v>4</v>
      </c>
      <c r="E18" s="67" t="s">
        <v>4</v>
      </c>
      <c r="F18" s="67" t="s">
        <v>25</v>
      </c>
      <c r="G18" s="68">
        <v>0</v>
      </c>
      <c r="H18" s="68">
        <v>0</v>
      </c>
      <c r="I18" s="68">
        <v>4285294.66</v>
      </c>
      <c r="J18" s="68">
        <v>0</v>
      </c>
      <c r="K18" s="68">
        <f>SUM(G18:J18)</f>
        <v>4285294.66</v>
      </c>
      <c r="L18" s="69">
        <f>U18/K18</f>
        <v>8.8691350339955385E-2</v>
      </c>
      <c r="M18" s="63">
        <f>K18</f>
        <v>4285294.66</v>
      </c>
      <c r="N18" s="63">
        <v>0</v>
      </c>
      <c r="O18" s="63">
        <v>0</v>
      </c>
      <c r="P18" s="63">
        <f>+R18-O18</f>
        <v>380068.57</v>
      </c>
      <c r="Q18" s="63">
        <f>O18+P18</f>
        <v>380068.57</v>
      </c>
      <c r="R18" s="63">
        <v>380068.57</v>
      </c>
      <c r="S18" s="63">
        <f t="shared" si="30"/>
        <v>0</v>
      </c>
      <c r="T18" s="63">
        <f t="shared" si="30"/>
        <v>0</v>
      </c>
      <c r="U18" s="63">
        <f t="shared" si="30"/>
        <v>380068.57</v>
      </c>
      <c r="V18" s="63">
        <f>Q18</f>
        <v>380068.57</v>
      </c>
      <c r="W18" s="70">
        <f>Q18/K18</f>
        <v>8.8691350339955385E-2</v>
      </c>
      <c r="X18" s="71" t="s">
        <v>28</v>
      </c>
      <c r="Y18" s="71"/>
    </row>
    <row r="19" spans="1:26" s="72" customFormat="1" ht="33">
      <c r="A19" s="66" t="s">
        <v>59</v>
      </c>
      <c r="B19" s="67">
        <v>2000</v>
      </c>
      <c r="C19" s="67" t="s">
        <v>21</v>
      </c>
      <c r="D19" s="67" t="s">
        <v>4</v>
      </c>
      <c r="E19" s="67" t="s">
        <v>4</v>
      </c>
      <c r="F19" s="67" t="s">
        <v>25</v>
      </c>
      <c r="G19" s="68">
        <v>0</v>
      </c>
      <c r="H19" s="68">
        <v>0</v>
      </c>
      <c r="I19" s="68">
        <v>2977695.4299999997</v>
      </c>
      <c r="J19" s="68">
        <v>0</v>
      </c>
      <c r="K19" s="68">
        <f>SUM(G19:J19)</f>
        <v>2977695.4299999997</v>
      </c>
      <c r="L19" s="69">
        <f>U19/K19</f>
        <v>0.10656727575392091</v>
      </c>
      <c r="M19" s="63">
        <f>K19</f>
        <v>2977695.4299999997</v>
      </c>
      <c r="N19" s="63">
        <v>0</v>
      </c>
      <c r="O19" s="63">
        <v>468929.31</v>
      </c>
      <c r="P19" s="63">
        <f>+R19-O19</f>
        <v>317324.89000000007</v>
      </c>
      <c r="Q19" s="63">
        <f>O19+P19</f>
        <v>786254.20000000007</v>
      </c>
      <c r="R19" s="63">
        <v>786254.20000000007</v>
      </c>
      <c r="S19" s="63">
        <f t="shared" si="30"/>
        <v>0</v>
      </c>
      <c r="T19" s="63">
        <f t="shared" si="30"/>
        <v>468929.31</v>
      </c>
      <c r="U19" s="63">
        <f t="shared" si="30"/>
        <v>317324.89000000007</v>
      </c>
      <c r="V19" s="63">
        <f>Q19</f>
        <v>786254.20000000007</v>
      </c>
      <c r="W19" s="70">
        <f>Q19/K19</f>
        <v>0.26404789156021913</v>
      </c>
      <c r="X19" s="71" t="s">
        <v>28</v>
      </c>
      <c r="Y19" s="71"/>
    </row>
    <row r="20" spans="1:26" s="72" customFormat="1" ht="33">
      <c r="A20" s="66" t="s">
        <v>62</v>
      </c>
      <c r="B20" s="67">
        <v>3000</v>
      </c>
      <c r="C20" s="67" t="s">
        <v>22</v>
      </c>
      <c r="D20" s="67" t="s">
        <v>4</v>
      </c>
      <c r="E20" s="67" t="s">
        <v>4</v>
      </c>
      <c r="F20" s="67" t="s">
        <v>25</v>
      </c>
      <c r="G20" s="68">
        <v>0</v>
      </c>
      <c r="H20" s="68">
        <v>0</v>
      </c>
      <c r="I20" s="68">
        <v>2977695.4300000011</v>
      </c>
      <c r="J20" s="68">
        <v>0</v>
      </c>
      <c r="K20" s="68">
        <f>SUM(G20:J20)</f>
        <v>2977695.4300000011</v>
      </c>
      <c r="L20" s="69">
        <f>U20/K20</f>
        <v>6.2452129296514364E-2</v>
      </c>
      <c r="M20" s="63">
        <f>K20</f>
        <v>2977695.4300000011</v>
      </c>
      <c r="N20" s="63">
        <v>0</v>
      </c>
      <c r="O20" s="63">
        <v>51905.46</v>
      </c>
      <c r="P20" s="63">
        <f>+R20-O20</f>
        <v>185963.42</v>
      </c>
      <c r="Q20" s="63">
        <f>O20+P20</f>
        <v>237868.88</v>
      </c>
      <c r="R20" s="63">
        <v>237868.88</v>
      </c>
      <c r="S20" s="63">
        <f t="shared" si="30"/>
        <v>0</v>
      </c>
      <c r="T20" s="63">
        <f t="shared" si="30"/>
        <v>51905.46</v>
      </c>
      <c r="U20" s="63">
        <f t="shared" si="30"/>
        <v>185963.42</v>
      </c>
      <c r="V20" s="63">
        <f>Q20</f>
        <v>237868.88</v>
      </c>
      <c r="W20" s="70">
        <f>Q20/K20</f>
        <v>7.9883549406528767E-2</v>
      </c>
      <c r="X20" s="71" t="s">
        <v>28</v>
      </c>
      <c r="Y20" s="71"/>
    </row>
    <row r="21" spans="1:26" s="72" customFormat="1" ht="33" customHeight="1">
      <c r="A21" s="67" t="s">
        <v>43</v>
      </c>
      <c r="B21" s="67">
        <v>5000</v>
      </c>
      <c r="C21" s="67" t="s">
        <v>24</v>
      </c>
      <c r="D21" s="67" t="s">
        <v>4</v>
      </c>
      <c r="E21" s="67" t="s">
        <v>4</v>
      </c>
      <c r="F21" s="67" t="s">
        <v>25</v>
      </c>
      <c r="G21" s="68">
        <v>0</v>
      </c>
      <c r="H21" s="68">
        <v>0</v>
      </c>
      <c r="I21" s="68">
        <v>4899799.9999999981</v>
      </c>
      <c r="J21" s="68">
        <v>0</v>
      </c>
      <c r="K21" s="68">
        <f>SUM(G21:J21)</f>
        <v>4899799.9999999981</v>
      </c>
      <c r="L21" s="69">
        <f t="shared" ref="L21" si="33">U21/K21</f>
        <v>0.90439298542797697</v>
      </c>
      <c r="M21" s="63">
        <f t="shared" ref="M21" si="34">K21</f>
        <v>4899799.9999999981</v>
      </c>
      <c r="N21" s="63">
        <v>0</v>
      </c>
      <c r="O21" s="63">
        <v>0</v>
      </c>
      <c r="P21" s="63">
        <f t="shared" ref="P21" si="35">+R21-O21</f>
        <v>4431344.75</v>
      </c>
      <c r="Q21" s="63">
        <f t="shared" ref="Q21" si="36">O21+P21</f>
        <v>4431344.75</v>
      </c>
      <c r="R21" s="63">
        <v>4431344.75</v>
      </c>
      <c r="S21" s="63">
        <f t="shared" ref="S21" si="37">N21</f>
        <v>0</v>
      </c>
      <c r="T21" s="63">
        <f t="shared" ref="T21" si="38">O21</f>
        <v>0</v>
      </c>
      <c r="U21" s="63">
        <f t="shared" ref="U21" si="39">P21</f>
        <v>4431344.75</v>
      </c>
      <c r="V21" s="63">
        <f>Q21</f>
        <v>4431344.75</v>
      </c>
      <c r="W21" s="70">
        <f>Q21/K21</f>
        <v>0.90439298542797697</v>
      </c>
      <c r="X21" s="71" t="s">
        <v>26</v>
      </c>
      <c r="Y21" s="73"/>
    </row>
    <row r="22" spans="1:26" ht="21" customHeight="1">
      <c r="A22" s="22" t="s">
        <v>23</v>
      </c>
      <c r="B22" s="22"/>
      <c r="C22" s="23"/>
      <c r="D22" s="23"/>
      <c r="E22" s="23"/>
      <c r="F22" s="23"/>
      <c r="G22" s="24">
        <f t="shared" ref="G22:V22" si="40">SUM(G11:G21)</f>
        <v>75100757.390000015</v>
      </c>
      <c r="H22" s="24">
        <f t="shared" si="40"/>
        <v>50088465.599999987</v>
      </c>
      <c r="I22" s="24">
        <f t="shared" si="40"/>
        <v>15140485.52</v>
      </c>
      <c r="J22" s="24">
        <f t="shared" si="40"/>
        <v>0</v>
      </c>
      <c r="K22" s="24">
        <f t="shared" si="40"/>
        <v>140329708.50999999</v>
      </c>
      <c r="L22" s="24">
        <f t="shared" si="40"/>
        <v>2.7650040789060371</v>
      </c>
      <c r="M22" s="24">
        <f t="shared" si="40"/>
        <v>140329708.50999999</v>
      </c>
      <c r="N22" s="24">
        <f t="shared" si="40"/>
        <v>42400</v>
      </c>
      <c r="O22" s="24">
        <f t="shared" si="40"/>
        <v>65615589.620000012</v>
      </c>
      <c r="P22" s="24">
        <f t="shared" si="40"/>
        <v>48345569.530000001</v>
      </c>
      <c r="Q22" s="24">
        <f t="shared" si="40"/>
        <v>113961159.14999999</v>
      </c>
      <c r="R22" s="24">
        <f t="shared" si="40"/>
        <v>113961159.14999999</v>
      </c>
      <c r="S22" s="24">
        <f t="shared" si="40"/>
        <v>42400</v>
      </c>
      <c r="T22" s="24">
        <f t="shared" si="40"/>
        <v>65615589.620000012</v>
      </c>
      <c r="U22" s="24">
        <f t="shared" si="40"/>
        <v>48345569.530000001</v>
      </c>
      <c r="V22" s="24">
        <f t="shared" si="40"/>
        <v>113961159.14999999</v>
      </c>
      <c r="W22" s="29">
        <f>Q22/K22</f>
        <v>0.8120957448000331</v>
      </c>
      <c r="X22" s="24"/>
      <c r="Y22" s="24"/>
    </row>
    <row r="23" spans="1:26" ht="21" customHeight="1">
      <c r="A23" s="31" t="s">
        <v>44</v>
      </c>
      <c r="B23" s="9"/>
      <c r="C23" s="10"/>
      <c r="D23" s="10"/>
      <c r="E23" s="10"/>
      <c r="F23" s="10"/>
      <c r="G23" s="10"/>
      <c r="H23" s="10"/>
      <c r="I23" s="10"/>
      <c r="J23" s="10"/>
      <c r="K23" s="11"/>
      <c r="L23" s="12"/>
      <c r="M23" s="12"/>
      <c r="N23" s="12"/>
      <c r="O23" s="12"/>
      <c r="P23" s="12"/>
      <c r="Q23" s="16"/>
      <c r="R23" s="16"/>
      <c r="S23" s="17"/>
      <c r="T23" s="12"/>
      <c r="U23" s="16"/>
      <c r="V23" s="12"/>
      <c r="W23" s="12"/>
      <c r="X23" s="13"/>
      <c r="Y23" s="13"/>
    </row>
    <row r="24" spans="1:26" ht="19.5" customHeight="1">
      <c r="A24" s="58"/>
      <c r="B24" s="58"/>
      <c r="C24" s="59"/>
      <c r="D24" s="58"/>
      <c r="E24" s="58"/>
      <c r="F24" s="60"/>
      <c r="G24" s="14"/>
      <c r="H24" s="14"/>
      <c r="I24" s="14"/>
      <c r="J24" s="14"/>
      <c r="K24" s="61"/>
      <c r="L24" s="62"/>
      <c r="M24" s="61"/>
      <c r="N24" s="14"/>
      <c r="O24" s="14"/>
      <c r="P24" s="14"/>
      <c r="Q24" s="14"/>
      <c r="R24" s="14"/>
      <c r="S24" s="14"/>
      <c r="T24" s="63"/>
      <c r="U24" s="63"/>
      <c r="V24" s="14"/>
      <c r="W24" s="62"/>
      <c r="X24" s="15"/>
      <c r="Y24" s="64"/>
    </row>
    <row r="25" spans="1:26" ht="19.5" customHeight="1">
      <c r="A25" s="58"/>
      <c r="B25" s="58"/>
      <c r="C25" s="59"/>
      <c r="D25" s="58"/>
      <c r="E25" s="58"/>
      <c r="F25" s="60"/>
      <c r="G25" s="14"/>
      <c r="H25" s="14"/>
      <c r="I25" s="14"/>
      <c r="J25" s="14"/>
      <c r="K25" s="61"/>
      <c r="L25" s="62"/>
      <c r="M25" s="61"/>
      <c r="N25" s="14"/>
      <c r="O25" s="14"/>
      <c r="P25" s="14"/>
      <c r="Q25" s="14"/>
      <c r="R25" s="14"/>
      <c r="S25" s="14"/>
      <c r="T25" s="63"/>
      <c r="U25" s="63"/>
      <c r="V25" s="14"/>
      <c r="W25" s="62"/>
      <c r="X25" s="15"/>
      <c r="Y25" s="64"/>
    </row>
    <row r="26" spans="1:26" ht="21" customHeight="1">
      <c r="A26" s="32" t="s">
        <v>45</v>
      </c>
      <c r="B26" s="25"/>
      <c r="C26" s="26"/>
      <c r="D26" s="26"/>
      <c r="E26" s="26"/>
      <c r="F26" s="26"/>
      <c r="G26" s="27">
        <f t="shared" ref="G26:X26" si="41">SUM(G24:G25)</f>
        <v>0</v>
      </c>
      <c r="H26" s="27">
        <f t="shared" si="41"/>
        <v>0</v>
      </c>
      <c r="I26" s="27">
        <f t="shared" si="41"/>
        <v>0</v>
      </c>
      <c r="J26" s="27">
        <f t="shared" si="41"/>
        <v>0</v>
      </c>
      <c r="K26" s="27">
        <f t="shared" si="41"/>
        <v>0</v>
      </c>
      <c r="L26" s="65">
        <f t="shared" si="41"/>
        <v>0</v>
      </c>
      <c r="M26" s="27">
        <f t="shared" si="41"/>
        <v>0</v>
      </c>
      <c r="N26" s="27">
        <f t="shared" si="41"/>
        <v>0</v>
      </c>
      <c r="O26" s="27">
        <f t="shared" si="41"/>
        <v>0</v>
      </c>
      <c r="P26" s="27">
        <f t="shared" si="41"/>
        <v>0</v>
      </c>
      <c r="Q26" s="27">
        <f t="shared" si="41"/>
        <v>0</v>
      </c>
      <c r="R26" s="27">
        <f>SUM(R24:R25)</f>
        <v>0</v>
      </c>
      <c r="S26" s="27">
        <f t="shared" si="41"/>
        <v>0</v>
      </c>
      <c r="T26" s="27">
        <f t="shared" si="41"/>
        <v>0</v>
      </c>
      <c r="U26" s="27">
        <f t="shared" si="41"/>
        <v>0</v>
      </c>
      <c r="V26" s="27">
        <f t="shared" si="41"/>
        <v>0</v>
      </c>
      <c r="W26" s="65">
        <f t="shared" si="41"/>
        <v>0</v>
      </c>
      <c r="X26" s="27">
        <f t="shared" si="41"/>
        <v>0</v>
      </c>
      <c r="Y26" s="28"/>
    </row>
    <row r="27" spans="1:26" ht="21" customHeight="1">
      <c r="A27" s="34" t="s">
        <v>46</v>
      </c>
      <c r="B27" s="35"/>
      <c r="C27" s="36"/>
      <c r="D27" s="36"/>
      <c r="E27" s="36"/>
      <c r="F27" s="36"/>
      <c r="G27" s="36"/>
      <c r="H27" s="36"/>
      <c r="I27" s="36"/>
      <c r="J27" s="36"/>
      <c r="K27" s="37"/>
      <c r="L27" s="38"/>
      <c r="M27" s="38"/>
      <c r="N27" s="38"/>
      <c r="O27" s="38"/>
      <c r="P27" s="38"/>
      <c r="Q27" s="38"/>
      <c r="R27" s="39"/>
      <c r="S27" s="39"/>
      <c r="T27" s="38"/>
      <c r="U27" s="39"/>
      <c r="V27" s="35"/>
      <c r="W27" s="35"/>
      <c r="X27" s="35"/>
      <c r="Y27" s="35"/>
      <c r="Z27" s="35"/>
    </row>
    <row r="28" spans="1:26" ht="21" customHeight="1">
      <c r="A28" s="41"/>
      <c r="B28" s="41"/>
      <c r="C28" s="57"/>
      <c r="D28" s="43"/>
      <c r="E28" s="43"/>
      <c r="F28" s="43"/>
      <c r="G28" s="44"/>
      <c r="H28" s="43"/>
      <c r="I28" s="44"/>
      <c r="J28" s="44"/>
      <c r="K28" s="45"/>
      <c r="L28" s="45"/>
      <c r="M28" s="45"/>
      <c r="N28" s="45"/>
      <c r="O28" s="45"/>
      <c r="P28" s="45"/>
      <c r="Q28" s="45"/>
      <c r="R28" s="45"/>
      <c r="S28" s="46"/>
      <c r="T28" s="45"/>
      <c r="U28" s="45"/>
      <c r="V28" s="57"/>
      <c r="W28" s="57"/>
      <c r="X28" s="57"/>
      <c r="Y28" s="57"/>
    </row>
    <row r="29" spans="1:26" ht="21" customHeight="1">
      <c r="A29" s="40"/>
      <c r="B29" s="40"/>
      <c r="C29" s="42"/>
      <c r="D29" s="42"/>
      <c r="E29" s="42"/>
      <c r="F29" s="42"/>
      <c r="G29" s="44"/>
      <c r="H29" s="44"/>
      <c r="I29" s="44"/>
      <c r="J29" s="44"/>
      <c r="K29" s="44"/>
      <c r="L29" s="45"/>
      <c r="M29" s="44"/>
      <c r="N29" s="45"/>
      <c r="O29" s="45"/>
      <c r="P29" s="45"/>
      <c r="Q29" s="45"/>
      <c r="R29" s="46"/>
      <c r="S29" s="46"/>
      <c r="T29" s="44"/>
      <c r="U29" s="46"/>
      <c r="V29" s="47"/>
      <c r="W29" s="47"/>
      <c r="X29" s="30"/>
      <c r="Y29" s="33"/>
    </row>
    <row r="30" spans="1:26" ht="21" customHeight="1">
      <c r="A30" s="32" t="s">
        <v>47</v>
      </c>
      <c r="B30" s="48"/>
      <c r="C30" s="49"/>
      <c r="D30" s="49"/>
      <c r="E30" s="49"/>
      <c r="F30" s="49"/>
      <c r="G30" s="50"/>
      <c r="H30" s="51">
        <v>0</v>
      </c>
      <c r="I30" s="52"/>
      <c r="J30" s="52"/>
      <c r="K30" s="51">
        <v>0</v>
      </c>
      <c r="L30" s="53"/>
      <c r="M30" s="50"/>
      <c r="N30" s="50"/>
      <c r="O30" s="50"/>
      <c r="P30" s="50"/>
      <c r="Q30" s="50"/>
      <c r="R30" s="50"/>
      <c r="S30" s="50"/>
      <c r="T30" s="50"/>
      <c r="U30" s="54"/>
      <c r="V30" s="54"/>
      <c r="W30" s="54"/>
      <c r="X30" s="28"/>
      <c r="Y30" s="28"/>
    </row>
    <row r="31" spans="1:26" ht="21" customHeight="1">
      <c r="A31" s="55" t="s">
        <v>27</v>
      </c>
      <c r="B31" s="55"/>
      <c r="C31" s="23"/>
      <c r="D31" s="23"/>
      <c r="E31" s="23"/>
      <c r="F31" s="23"/>
      <c r="G31" s="24">
        <f t="shared" ref="G31:W31" si="42">G26+G22</f>
        <v>75100757.390000015</v>
      </c>
      <c r="H31" s="24">
        <f t="shared" si="42"/>
        <v>50088465.599999987</v>
      </c>
      <c r="I31" s="24">
        <f t="shared" si="42"/>
        <v>15140485.52</v>
      </c>
      <c r="J31" s="24">
        <f t="shared" si="42"/>
        <v>0</v>
      </c>
      <c r="K31" s="24">
        <f t="shared" si="42"/>
        <v>140329708.50999999</v>
      </c>
      <c r="L31" s="24">
        <f t="shared" si="42"/>
        <v>2.7650040789060371</v>
      </c>
      <c r="M31" s="24">
        <f t="shared" si="42"/>
        <v>140329708.50999999</v>
      </c>
      <c r="N31" s="24">
        <f t="shared" si="42"/>
        <v>42400</v>
      </c>
      <c r="O31" s="24">
        <f t="shared" si="42"/>
        <v>65615589.620000012</v>
      </c>
      <c r="P31" s="24">
        <f t="shared" si="42"/>
        <v>48345569.530000001</v>
      </c>
      <c r="Q31" s="24">
        <f t="shared" si="42"/>
        <v>113961159.14999999</v>
      </c>
      <c r="R31" s="24">
        <f t="shared" si="42"/>
        <v>113961159.14999999</v>
      </c>
      <c r="S31" s="24">
        <f t="shared" si="42"/>
        <v>42400</v>
      </c>
      <c r="T31" s="24">
        <f t="shared" si="42"/>
        <v>65615589.620000012</v>
      </c>
      <c r="U31" s="24">
        <f t="shared" si="42"/>
        <v>48345569.530000001</v>
      </c>
      <c r="V31" s="24">
        <f t="shared" si="42"/>
        <v>113961159.14999999</v>
      </c>
      <c r="W31" s="29">
        <f t="shared" si="42"/>
        <v>0.8120957448000331</v>
      </c>
      <c r="X31" s="56"/>
      <c r="Y31" s="56"/>
    </row>
    <row r="32" spans="1:26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8"/>
      <c r="V32" s="1"/>
      <c r="W32" s="1"/>
      <c r="X32" s="1"/>
      <c r="Y32" s="1"/>
    </row>
    <row r="33" spans="1:35" ht="2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8"/>
      <c r="V33" s="1"/>
      <c r="W33" s="1"/>
      <c r="X33" s="1"/>
      <c r="Y33" s="1"/>
    </row>
    <row r="34" spans="1:35" ht="2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8"/>
      <c r="V34" s="1"/>
      <c r="W34" s="1"/>
      <c r="X34" s="1"/>
      <c r="Y34" s="1"/>
    </row>
    <row r="35" spans="1:35" s="1" customFormat="1">
      <c r="U35" s="18"/>
    </row>
    <row r="36" spans="1:35" s="93" customFormat="1" ht="22.5" customHeight="1">
      <c r="B36" s="94"/>
      <c r="C36" s="95" t="s">
        <v>42</v>
      </c>
      <c r="D36" s="94"/>
      <c r="E36" s="94"/>
      <c r="F36" s="86"/>
      <c r="M36" s="96" t="s">
        <v>34</v>
      </c>
      <c r="V36" s="95" t="s">
        <v>33</v>
      </c>
      <c r="W36" s="94"/>
      <c r="X36" s="94"/>
      <c r="Z36" s="94"/>
      <c r="AB36" s="94"/>
      <c r="AC36" s="94"/>
      <c r="AD36" s="94"/>
      <c r="AE36" s="94"/>
      <c r="AF36" s="94"/>
      <c r="AG36" s="94"/>
      <c r="AH36" s="94"/>
      <c r="AI36" s="97"/>
    </row>
    <row r="37" spans="1:35" s="76" customFormat="1" ht="30.75" customHeight="1">
      <c r="B37" s="77"/>
      <c r="C37" s="77"/>
      <c r="D37" s="77"/>
      <c r="E37" s="78"/>
      <c r="F37" s="79"/>
      <c r="L37" s="80"/>
      <c r="M37" s="80"/>
      <c r="N37" s="80"/>
      <c r="U37" s="80"/>
      <c r="V37" s="81"/>
      <c r="W37" s="82"/>
      <c r="X37" s="82"/>
      <c r="Y37" s="83"/>
      <c r="Z37" s="84"/>
      <c r="AA37" s="84"/>
      <c r="AB37" s="85"/>
      <c r="AC37" s="85"/>
      <c r="AD37" s="85"/>
      <c r="AE37" s="85"/>
      <c r="AF37" s="85"/>
      <c r="AG37" s="85"/>
      <c r="AH37" s="85"/>
      <c r="AI37" s="86"/>
    </row>
    <row r="38" spans="1:35" s="76" customFormat="1" ht="22.5" customHeight="1">
      <c r="A38" s="98" t="s">
        <v>50</v>
      </c>
      <c r="B38" s="98"/>
      <c r="C38" s="98"/>
      <c r="D38" s="98"/>
      <c r="E38" s="98"/>
      <c r="F38" s="87"/>
      <c r="M38" s="74" t="s">
        <v>48</v>
      </c>
      <c r="V38" s="74" t="s">
        <v>64</v>
      </c>
      <c r="W38" s="74"/>
      <c r="X38" s="74"/>
      <c r="Y38" s="88"/>
      <c r="Z38" s="88"/>
      <c r="AA38" s="88"/>
      <c r="AB38" s="85"/>
      <c r="AC38" s="85"/>
      <c r="AD38" s="88"/>
      <c r="AE38" s="88"/>
      <c r="AF38" s="88"/>
      <c r="AG38" s="88"/>
      <c r="AH38" s="88"/>
      <c r="AI38" s="85"/>
    </row>
    <row r="39" spans="1:35" s="76" customFormat="1" ht="22.5" customHeight="1">
      <c r="A39" s="98" t="s">
        <v>30</v>
      </c>
      <c r="B39" s="98"/>
      <c r="C39" s="98"/>
      <c r="D39" s="98"/>
      <c r="E39" s="98"/>
      <c r="M39" s="74" t="s">
        <v>9</v>
      </c>
      <c r="V39" s="74" t="s">
        <v>65</v>
      </c>
      <c r="W39" s="74"/>
      <c r="X39" s="74"/>
      <c r="Y39" s="88"/>
      <c r="Z39" s="88"/>
      <c r="AA39" s="88"/>
      <c r="AB39" s="85"/>
      <c r="AC39" s="85"/>
      <c r="AE39" s="88"/>
      <c r="AF39" s="88"/>
      <c r="AG39" s="88"/>
      <c r="AH39" s="88"/>
      <c r="AI39" s="89"/>
    </row>
    <row r="40" spans="1:35" s="76" customFormat="1" ht="15">
      <c r="K40" s="90"/>
      <c r="S40" s="75"/>
      <c r="T40" s="75"/>
      <c r="U40" s="91"/>
      <c r="V40" s="74" t="s">
        <v>66</v>
      </c>
      <c r="W40" s="74"/>
      <c r="X40" s="74"/>
      <c r="Y40" s="79"/>
      <c r="Z40" s="92"/>
      <c r="AA40" s="92"/>
      <c r="AB40" s="92"/>
      <c r="AC40" s="92"/>
      <c r="AD40" s="92"/>
      <c r="AE40" s="92"/>
      <c r="AF40" s="92"/>
      <c r="AG40" s="92"/>
      <c r="AH40" s="92"/>
      <c r="AI40" s="92"/>
    </row>
  </sheetData>
  <mergeCells count="29">
    <mergeCell ref="A7:A9"/>
    <mergeCell ref="C7:C9"/>
    <mergeCell ref="D7:E7"/>
    <mergeCell ref="F7:F9"/>
    <mergeCell ref="M8:M9"/>
    <mergeCell ref="G7:K7"/>
    <mergeCell ref="D8:D9"/>
    <mergeCell ref="E8:E9"/>
    <mergeCell ref="G8:G9"/>
    <mergeCell ref="H8:H9"/>
    <mergeCell ref="I8:I9"/>
    <mergeCell ref="J8:J9"/>
    <mergeCell ref="K8:K9"/>
    <mergeCell ref="A38:E38"/>
    <mergeCell ref="A39:E39"/>
    <mergeCell ref="A1:Y1"/>
    <mergeCell ref="A4:Y4"/>
    <mergeCell ref="A5:Y5"/>
    <mergeCell ref="W7:W9"/>
    <mergeCell ref="X7:X8"/>
    <mergeCell ref="Y7:Y9"/>
    <mergeCell ref="L7:L9"/>
    <mergeCell ref="M7:V7"/>
    <mergeCell ref="B7:B9"/>
    <mergeCell ref="N8:Q8"/>
    <mergeCell ref="R8:R9"/>
    <mergeCell ref="S8:V8"/>
    <mergeCell ref="A2:Y2"/>
    <mergeCell ref="A3:Y3"/>
  </mergeCells>
  <pageMargins left="0" right="0" top="0.98425196850393704" bottom="0.98425196850393704" header="0.51181102362204722" footer="0.51181102362204722"/>
  <pageSetup paperSize="159" scale="42" orientation="landscape" r:id="rId1"/>
  <headerFooter alignWithMargins="0">
    <oddHeader>&amp;R
7  de Julio de 2013
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F-06</vt:lpstr>
      <vt:lpstr>'F-06'!Área_de_impresión</vt:lpstr>
    </vt:vector>
  </TitlesOfParts>
  <Company>ICATHI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Alvarez Sánchez</dc:creator>
  <cp:lastModifiedBy>ERICKA A. S.</cp:lastModifiedBy>
  <cp:lastPrinted>2014-03-04T18:00:18Z</cp:lastPrinted>
  <dcterms:created xsi:type="dcterms:W3CDTF">2008-04-11T16:05:09Z</dcterms:created>
  <dcterms:modified xsi:type="dcterms:W3CDTF">2014-03-04T18:02:47Z</dcterms:modified>
</cp:coreProperties>
</file>